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2023 год" sheetId="6" r:id="rId1"/>
  </sheets>
  <externalReferences>
    <externalReference r:id="rId2"/>
  </externalReferences>
  <definedNames>
    <definedName name="_258000_">#REF!</definedName>
    <definedName name="_ВСЕГО_МР">#REF!</definedName>
    <definedName name="_ИМБТ_СЕЛО_2022">'2023 год'!#REF!</definedName>
    <definedName name="_Размер_норматива">#REF!</definedName>
    <definedName name="_СЕЛ_НАС">'2023 год'!#REF!</definedName>
    <definedName name="_суб21">3000</definedName>
    <definedName name="_суб22">3000</definedName>
    <definedName name="_xlnm.Print_Titles" localSheetId="0">'2023 год'!$7:$9</definedName>
    <definedName name="Мой_Лист" localSheetId="0">MID(CELL("имяфайла",'2023 год'!#REF!),SEARCH("[",CELL("имяфайла",'2023 год'!#REF!)),256)&amp;"!"</definedName>
    <definedName name="Мой_Лист">MID(CELL("имяфайла",[1]Численность_по_МО!$A$1),SEARCH("[",CELL("имяфайла",[1]Численность_по_МО!$A$1)),256)&amp;"!"</definedName>
    <definedName name="_xlnm.Print_Area" localSheetId="0">'2023 год'!$A$1:$K$302</definedName>
    <definedName name="Прот_дорог">#REF!</definedName>
  </definedNames>
  <calcPr calcId="145621"/>
</workbook>
</file>

<file path=xl/calcChain.xml><?xml version="1.0" encoding="utf-8"?>
<calcChain xmlns="http://schemas.openxmlformats.org/spreadsheetml/2006/main">
  <c r="I301" i="6" l="1"/>
  <c r="E301" i="6"/>
  <c r="B301" i="6"/>
  <c r="I300" i="6"/>
  <c r="E300" i="6"/>
  <c r="B300" i="6"/>
  <c r="B297" i="6" s="1"/>
  <c r="I299" i="6"/>
  <c r="E299" i="6"/>
  <c r="B299" i="6"/>
  <c r="I298" i="6"/>
  <c r="E298" i="6"/>
  <c r="B298" i="6"/>
  <c r="C297" i="6"/>
  <c r="I296" i="6"/>
  <c r="E296" i="6"/>
  <c r="B296" i="6"/>
  <c r="I295" i="6"/>
  <c r="E295" i="6"/>
  <c r="B295" i="6"/>
  <c r="I294" i="6"/>
  <c r="E294" i="6"/>
  <c r="B294" i="6"/>
  <c r="I293" i="6"/>
  <c r="E293" i="6"/>
  <c r="B293" i="6"/>
  <c r="I292" i="6"/>
  <c r="E292" i="6"/>
  <c r="B292" i="6"/>
  <c r="I291" i="6"/>
  <c r="E291" i="6"/>
  <c r="B291" i="6"/>
  <c r="C290" i="6"/>
  <c r="I289" i="6"/>
  <c r="E289" i="6"/>
  <c r="B289" i="6"/>
  <c r="J288" i="6"/>
  <c r="I288" i="6"/>
  <c r="F288" i="6"/>
  <c r="E288" i="6"/>
  <c r="C288" i="6"/>
  <c r="B288" i="6" s="1"/>
  <c r="I287" i="6"/>
  <c r="E287" i="6"/>
  <c r="B287" i="6"/>
  <c r="J286" i="6"/>
  <c r="J302" i="6" s="1"/>
  <c r="F286" i="6"/>
  <c r="E286" i="6"/>
  <c r="C286" i="6"/>
  <c r="B286" i="6" s="1"/>
  <c r="I285" i="6"/>
  <c r="E285" i="6"/>
  <c r="B285" i="6"/>
  <c r="I284" i="6"/>
  <c r="E284" i="6"/>
  <c r="B284" i="6"/>
  <c r="I283" i="6"/>
  <c r="E283" i="6"/>
  <c r="B283" i="6"/>
  <c r="I281" i="6"/>
  <c r="E281" i="6"/>
  <c r="B281" i="6"/>
  <c r="I280" i="6"/>
  <c r="E280" i="6"/>
  <c r="B280" i="6"/>
  <c r="B278" i="6" s="1"/>
  <c r="I279" i="6"/>
  <c r="E279" i="6"/>
  <c r="B279" i="6"/>
  <c r="C278" i="6"/>
  <c r="I277" i="6"/>
  <c r="E277" i="6"/>
  <c r="B277" i="6"/>
  <c r="I276" i="6"/>
  <c r="E276" i="6"/>
  <c r="B276" i="6"/>
  <c r="I275" i="6"/>
  <c r="E275" i="6"/>
  <c r="B275" i="6"/>
  <c r="I274" i="6"/>
  <c r="E274" i="6"/>
  <c r="B274" i="6"/>
  <c r="I273" i="6"/>
  <c r="E273" i="6"/>
  <c r="B273" i="6"/>
  <c r="C272" i="6"/>
  <c r="I271" i="6"/>
  <c r="E271" i="6"/>
  <c r="B271" i="6"/>
  <c r="I270" i="6"/>
  <c r="E270" i="6"/>
  <c r="B270" i="6"/>
  <c r="I269" i="6"/>
  <c r="E269" i="6"/>
  <c r="B269" i="6"/>
  <c r="I268" i="6"/>
  <c r="E268" i="6"/>
  <c r="B268" i="6"/>
  <c r="B267" i="6" s="1"/>
  <c r="C267" i="6"/>
  <c r="I266" i="6"/>
  <c r="E266" i="6"/>
  <c r="B266" i="6"/>
  <c r="I265" i="6"/>
  <c r="E265" i="6"/>
  <c r="B265" i="6"/>
  <c r="I264" i="6"/>
  <c r="E264" i="6"/>
  <c r="B264" i="6"/>
  <c r="I263" i="6"/>
  <c r="E263" i="6"/>
  <c r="B263" i="6"/>
  <c r="I262" i="6"/>
  <c r="E262" i="6"/>
  <c r="B262" i="6"/>
  <c r="I261" i="6"/>
  <c r="E261" i="6"/>
  <c r="B261" i="6"/>
  <c r="I260" i="6"/>
  <c r="E260" i="6"/>
  <c r="B260" i="6"/>
  <c r="C259" i="6"/>
  <c r="I258" i="6"/>
  <c r="E258" i="6"/>
  <c r="B258" i="6"/>
  <c r="I257" i="6"/>
  <c r="E257" i="6"/>
  <c r="B257" i="6"/>
  <c r="I256" i="6"/>
  <c r="E256" i="6"/>
  <c r="B256" i="6"/>
  <c r="I255" i="6"/>
  <c r="E255" i="6"/>
  <c r="B255" i="6"/>
  <c r="I254" i="6"/>
  <c r="E254" i="6"/>
  <c r="B254" i="6"/>
  <c r="I253" i="6"/>
  <c r="E253" i="6"/>
  <c r="B253" i="6"/>
  <c r="B252" i="6" s="1"/>
  <c r="C252" i="6"/>
  <c r="I251" i="6"/>
  <c r="E251" i="6"/>
  <c r="B251" i="6"/>
  <c r="I250" i="6"/>
  <c r="E250" i="6"/>
  <c r="B250" i="6"/>
  <c r="I249" i="6"/>
  <c r="E249" i="6"/>
  <c r="B249" i="6"/>
  <c r="I248" i="6"/>
  <c r="E248" i="6"/>
  <c r="B248" i="6"/>
  <c r="I247" i="6"/>
  <c r="E247" i="6"/>
  <c r="B247" i="6"/>
  <c r="C246" i="6"/>
  <c r="I245" i="6"/>
  <c r="E245" i="6"/>
  <c r="B245" i="6"/>
  <c r="I244" i="6"/>
  <c r="E244" i="6"/>
  <c r="B244" i="6"/>
  <c r="I243" i="6"/>
  <c r="E243" i="6"/>
  <c r="B243" i="6"/>
  <c r="I242" i="6"/>
  <c r="E242" i="6"/>
  <c r="B242" i="6"/>
  <c r="I241" i="6"/>
  <c r="E241" i="6"/>
  <c r="B241" i="6"/>
  <c r="I240" i="6"/>
  <c r="E240" i="6"/>
  <c r="B240" i="6"/>
  <c r="I239" i="6"/>
  <c r="E239" i="6"/>
  <c r="B239" i="6"/>
  <c r="C238" i="6"/>
  <c r="I237" i="6"/>
  <c r="E237" i="6"/>
  <c r="B237" i="6"/>
  <c r="I236" i="6"/>
  <c r="E236" i="6"/>
  <c r="B236" i="6"/>
  <c r="I235" i="6"/>
  <c r="E235" i="6"/>
  <c r="B235" i="6"/>
  <c r="I234" i="6"/>
  <c r="E234" i="6"/>
  <c r="B234" i="6"/>
  <c r="I233" i="6"/>
  <c r="E233" i="6"/>
  <c r="B233" i="6"/>
  <c r="I232" i="6"/>
  <c r="E232" i="6"/>
  <c r="B232" i="6"/>
  <c r="I231" i="6"/>
  <c r="E231" i="6"/>
  <c r="B231" i="6"/>
  <c r="I230" i="6"/>
  <c r="E230" i="6"/>
  <c r="B230" i="6"/>
  <c r="C229" i="6"/>
  <c r="I228" i="6"/>
  <c r="E228" i="6"/>
  <c r="B228" i="6"/>
  <c r="I227" i="6"/>
  <c r="E227" i="6"/>
  <c r="B227" i="6"/>
  <c r="I226" i="6"/>
  <c r="E226" i="6"/>
  <c r="B226" i="6"/>
  <c r="I225" i="6"/>
  <c r="E225" i="6"/>
  <c r="B225" i="6"/>
  <c r="I224" i="6"/>
  <c r="E224" i="6"/>
  <c r="B224" i="6"/>
  <c r="I223" i="6"/>
  <c r="E223" i="6"/>
  <c r="B223" i="6"/>
  <c r="I222" i="6"/>
  <c r="E222" i="6"/>
  <c r="B222" i="6"/>
  <c r="I221" i="6"/>
  <c r="E221" i="6"/>
  <c r="B221" i="6"/>
  <c r="B220" i="6" s="1"/>
  <c r="C220" i="6"/>
  <c r="I219" i="6"/>
  <c r="E219" i="6"/>
  <c r="B219" i="6"/>
  <c r="I218" i="6"/>
  <c r="E218" i="6"/>
  <c r="B218" i="6"/>
  <c r="I217" i="6"/>
  <c r="E217" i="6"/>
  <c r="B217" i="6"/>
  <c r="I216" i="6"/>
  <c r="E216" i="6"/>
  <c r="B216" i="6"/>
  <c r="I215" i="6"/>
  <c r="E215" i="6"/>
  <c r="B215" i="6"/>
  <c r="B214" i="6" s="1"/>
  <c r="C214" i="6"/>
  <c r="I213" i="6"/>
  <c r="E213" i="6"/>
  <c r="B213" i="6"/>
  <c r="I212" i="6"/>
  <c r="E212" i="6"/>
  <c r="B212" i="6"/>
  <c r="I211" i="6"/>
  <c r="E211" i="6"/>
  <c r="B211" i="6"/>
  <c r="I210" i="6"/>
  <c r="E210" i="6"/>
  <c r="B210" i="6"/>
  <c r="I209" i="6"/>
  <c r="E209" i="6"/>
  <c r="B209" i="6"/>
  <c r="I208" i="6"/>
  <c r="E208" i="6"/>
  <c r="B208" i="6"/>
  <c r="I207" i="6"/>
  <c r="E207" i="6"/>
  <c r="B207" i="6"/>
  <c r="I206" i="6"/>
  <c r="E206" i="6"/>
  <c r="B206" i="6"/>
  <c r="I205" i="6"/>
  <c r="E205" i="6"/>
  <c r="B205" i="6"/>
  <c r="I204" i="6"/>
  <c r="E204" i="6"/>
  <c r="B204" i="6"/>
  <c r="I203" i="6"/>
  <c r="E203" i="6"/>
  <c r="B203" i="6"/>
  <c r="I202" i="6"/>
  <c r="E202" i="6"/>
  <c r="B202" i="6"/>
  <c r="C201" i="6"/>
  <c r="I200" i="6"/>
  <c r="E200" i="6"/>
  <c r="B200" i="6"/>
  <c r="I199" i="6"/>
  <c r="E199" i="6"/>
  <c r="B199" i="6"/>
  <c r="I198" i="6"/>
  <c r="E198" i="6"/>
  <c r="B198" i="6"/>
  <c r="I197" i="6"/>
  <c r="E197" i="6"/>
  <c r="B197" i="6"/>
  <c r="I196" i="6"/>
  <c r="E196" i="6"/>
  <c r="B196" i="6"/>
  <c r="I195" i="6"/>
  <c r="E195" i="6"/>
  <c r="B195" i="6"/>
  <c r="I194" i="6"/>
  <c r="E194" i="6"/>
  <c r="B194" i="6"/>
  <c r="I193" i="6"/>
  <c r="E193" i="6"/>
  <c r="B193" i="6"/>
  <c r="I192" i="6"/>
  <c r="E192" i="6"/>
  <c r="B192" i="6"/>
  <c r="I191" i="6"/>
  <c r="E191" i="6"/>
  <c r="B191" i="6"/>
  <c r="D190" i="6"/>
  <c r="C190" i="6"/>
  <c r="I189" i="6"/>
  <c r="E189" i="6"/>
  <c r="B189" i="6"/>
  <c r="I188" i="6"/>
  <c r="E188" i="6"/>
  <c r="B188" i="6"/>
  <c r="I187" i="6"/>
  <c r="E187" i="6"/>
  <c r="B187" i="6"/>
  <c r="I186" i="6"/>
  <c r="E186" i="6"/>
  <c r="B186" i="6"/>
  <c r="I185" i="6"/>
  <c r="E185" i="6"/>
  <c r="B185" i="6"/>
  <c r="I184" i="6"/>
  <c r="E184" i="6"/>
  <c r="B184" i="6"/>
  <c r="I183" i="6"/>
  <c r="E183" i="6"/>
  <c r="B183" i="6"/>
  <c r="I182" i="6"/>
  <c r="E182" i="6"/>
  <c r="B182" i="6"/>
  <c r="I181" i="6"/>
  <c r="E181" i="6"/>
  <c r="B181" i="6"/>
  <c r="I180" i="6"/>
  <c r="E180" i="6"/>
  <c r="B180" i="6"/>
  <c r="C179" i="6"/>
  <c r="I178" i="6"/>
  <c r="E178" i="6"/>
  <c r="B178" i="6"/>
  <c r="I177" i="6"/>
  <c r="E177" i="6"/>
  <c r="B177" i="6"/>
  <c r="C176" i="6"/>
  <c r="I175" i="6"/>
  <c r="E175" i="6"/>
  <c r="B175" i="6"/>
  <c r="I174" i="6"/>
  <c r="E174" i="6"/>
  <c r="B174" i="6"/>
  <c r="I173" i="6"/>
  <c r="E173" i="6"/>
  <c r="B173" i="6"/>
  <c r="I172" i="6"/>
  <c r="E172" i="6"/>
  <c r="B172" i="6"/>
  <c r="I171" i="6"/>
  <c r="E171" i="6"/>
  <c r="B171" i="6"/>
  <c r="I170" i="6"/>
  <c r="E170" i="6"/>
  <c r="B170" i="6"/>
  <c r="C169" i="6"/>
  <c r="I168" i="6"/>
  <c r="E168" i="6"/>
  <c r="B168" i="6"/>
  <c r="I167" i="6"/>
  <c r="E167" i="6"/>
  <c r="B167" i="6"/>
  <c r="I166" i="6"/>
  <c r="E166" i="6"/>
  <c r="B166" i="6"/>
  <c r="I165" i="6"/>
  <c r="E165" i="6"/>
  <c r="B165" i="6"/>
  <c r="I164" i="6"/>
  <c r="E164" i="6"/>
  <c r="B164" i="6"/>
  <c r="I163" i="6"/>
  <c r="E163" i="6"/>
  <c r="B163" i="6"/>
  <c r="I162" i="6"/>
  <c r="E162" i="6"/>
  <c r="B162" i="6"/>
  <c r="I161" i="6"/>
  <c r="E161" i="6"/>
  <c r="B161" i="6"/>
  <c r="I160" i="6"/>
  <c r="E160" i="6"/>
  <c r="B160" i="6"/>
  <c r="C159" i="6"/>
  <c r="I158" i="6"/>
  <c r="E158" i="6"/>
  <c r="B158" i="6"/>
  <c r="B157" i="6" s="1"/>
  <c r="D157" i="6"/>
  <c r="C157" i="6"/>
  <c r="I156" i="6"/>
  <c r="E156" i="6"/>
  <c r="B156" i="6"/>
  <c r="I155" i="6"/>
  <c r="E155" i="6"/>
  <c r="B155" i="6"/>
  <c r="I154" i="6"/>
  <c r="E154" i="6"/>
  <c r="B154" i="6"/>
  <c r="I153" i="6"/>
  <c r="E153" i="6"/>
  <c r="B153" i="6"/>
  <c r="I152" i="6"/>
  <c r="E152" i="6"/>
  <c r="B152" i="6"/>
  <c r="I151" i="6"/>
  <c r="E151" i="6"/>
  <c r="B151" i="6"/>
  <c r="I150" i="6"/>
  <c r="E150" i="6"/>
  <c r="B150" i="6"/>
  <c r="I149" i="6"/>
  <c r="E149" i="6"/>
  <c r="B149" i="6"/>
  <c r="I148" i="6"/>
  <c r="E148" i="6"/>
  <c r="B148" i="6"/>
  <c r="I147" i="6"/>
  <c r="E147" i="6"/>
  <c r="B147" i="6"/>
  <c r="I146" i="6"/>
  <c r="E146" i="6"/>
  <c r="B146" i="6"/>
  <c r="C145" i="6"/>
  <c r="I144" i="6"/>
  <c r="E144" i="6"/>
  <c r="B144" i="6"/>
  <c r="I143" i="6"/>
  <c r="E143" i="6"/>
  <c r="B143" i="6"/>
  <c r="I142" i="6"/>
  <c r="E142" i="6"/>
  <c r="B142" i="6"/>
  <c r="I141" i="6"/>
  <c r="E141" i="6"/>
  <c r="B141" i="6"/>
  <c r="I140" i="6"/>
  <c r="E140" i="6"/>
  <c r="B140" i="6"/>
  <c r="I139" i="6"/>
  <c r="E139" i="6"/>
  <c r="B139" i="6"/>
  <c r="I138" i="6"/>
  <c r="E138" i="6"/>
  <c r="B138" i="6"/>
  <c r="B135" i="6" s="1"/>
  <c r="I137" i="6"/>
  <c r="E137" i="6"/>
  <c r="B137" i="6"/>
  <c r="I136" i="6"/>
  <c r="E136" i="6"/>
  <c r="B136" i="6"/>
  <c r="C135" i="6"/>
  <c r="I134" i="6"/>
  <c r="E134" i="6"/>
  <c r="B134" i="6"/>
  <c r="I133" i="6"/>
  <c r="E133" i="6"/>
  <c r="B133" i="6"/>
  <c r="I132" i="6"/>
  <c r="E132" i="6"/>
  <c r="B132" i="6"/>
  <c r="B124" i="6" s="1"/>
  <c r="I131" i="6"/>
  <c r="E131" i="6"/>
  <c r="B131" i="6"/>
  <c r="I130" i="6"/>
  <c r="E130" i="6"/>
  <c r="B130" i="6"/>
  <c r="I129" i="6"/>
  <c r="E129" i="6"/>
  <c r="B129" i="6"/>
  <c r="I128" i="6"/>
  <c r="E128" i="6"/>
  <c r="B128" i="6"/>
  <c r="I127" i="6"/>
  <c r="E127" i="6"/>
  <c r="B127" i="6"/>
  <c r="I126" i="6"/>
  <c r="E126" i="6"/>
  <c r="B126" i="6"/>
  <c r="I125" i="6"/>
  <c r="E125" i="6"/>
  <c r="B125" i="6"/>
  <c r="C124" i="6"/>
  <c r="I123" i="6"/>
  <c r="E123" i="6"/>
  <c r="B123" i="6"/>
  <c r="I122" i="6"/>
  <c r="E122" i="6"/>
  <c r="B122" i="6"/>
  <c r="I121" i="6"/>
  <c r="E121" i="6"/>
  <c r="B121" i="6"/>
  <c r="I120" i="6"/>
  <c r="E120" i="6"/>
  <c r="B120" i="6"/>
  <c r="I119" i="6"/>
  <c r="E119" i="6"/>
  <c r="B119" i="6"/>
  <c r="I118" i="6"/>
  <c r="E118" i="6"/>
  <c r="B118" i="6"/>
  <c r="I117" i="6"/>
  <c r="E117" i="6"/>
  <c r="B117" i="6"/>
  <c r="I116" i="6"/>
  <c r="E116" i="6"/>
  <c r="B116" i="6"/>
  <c r="I115" i="6"/>
  <c r="E115" i="6"/>
  <c r="B115" i="6"/>
  <c r="C114" i="6"/>
  <c r="I113" i="6"/>
  <c r="E113" i="6"/>
  <c r="B113" i="6"/>
  <c r="I112" i="6"/>
  <c r="E112" i="6"/>
  <c r="B112" i="6"/>
  <c r="I111" i="6"/>
  <c r="E111" i="6"/>
  <c r="B111" i="6"/>
  <c r="I110" i="6"/>
  <c r="E110" i="6"/>
  <c r="B110" i="6"/>
  <c r="I109" i="6"/>
  <c r="E109" i="6"/>
  <c r="B109" i="6"/>
  <c r="I108" i="6"/>
  <c r="E108" i="6"/>
  <c r="B108" i="6"/>
  <c r="I107" i="6"/>
  <c r="E107" i="6"/>
  <c r="B107" i="6"/>
  <c r="I106" i="6"/>
  <c r="E106" i="6"/>
  <c r="B106" i="6"/>
  <c r="C105" i="6"/>
  <c r="I104" i="6"/>
  <c r="E104" i="6"/>
  <c r="B104" i="6"/>
  <c r="I103" i="6"/>
  <c r="E103" i="6"/>
  <c r="B103" i="6"/>
  <c r="I102" i="6"/>
  <c r="E102" i="6"/>
  <c r="B102" i="6"/>
  <c r="I101" i="6"/>
  <c r="E101" i="6"/>
  <c r="B101" i="6"/>
  <c r="B94" i="6" s="1"/>
  <c r="I100" i="6"/>
  <c r="E100" i="6"/>
  <c r="B100" i="6"/>
  <c r="I99" i="6"/>
  <c r="E99" i="6"/>
  <c r="B99" i="6"/>
  <c r="I98" i="6"/>
  <c r="E98" i="6"/>
  <c r="B98" i="6"/>
  <c r="I97" i="6"/>
  <c r="E97" i="6"/>
  <c r="B97" i="6"/>
  <c r="I96" i="6"/>
  <c r="E96" i="6"/>
  <c r="B96" i="6"/>
  <c r="I95" i="6"/>
  <c r="E95" i="6"/>
  <c r="B95" i="6"/>
  <c r="C94" i="6"/>
  <c r="I93" i="6"/>
  <c r="E93" i="6"/>
  <c r="B93" i="6"/>
  <c r="I92" i="6"/>
  <c r="E92" i="6"/>
  <c r="B92" i="6"/>
  <c r="I91" i="6"/>
  <c r="E91" i="6"/>
  <c r="B91" i="6"/>
  <c r="I90" i="6"/>
  <c r="E90" i="6"/>
  <c r="B90" i="6"/>
  <c r="I89" i="6"/>
  <c r="E89" i="6"/>
  <c r="B89" i="6"/>
  <c r="I88" i="6"/>
  <c r="E88" i="6"/>
  <c r="B88" i="6"/>
  <c r="C87" i="6"/>
  <c r="I86" i="6"/>
  <c r="E86" i="6"/>
  <c r="B86" i="6"/>
  <c r="I85" i="6"/>
  <c r="E85" i="6"/>
  <c r="B85" i="6"/>
  <c r="I84" i="6"/>
  <c r="E84" i="6"/>
  <c r="B84" i="6"/>
  <c r="I83" i="6"/>
  <c r="E83" i="6"/>
  <c r="B83" i="6"/>
  <c r="I82" i="6"/>
  <c r="E82" i="6"/>
  <c r="B82" i="6"/>
  <c r="I81" i="6"/>
  <c r="E81" i="6"/>
  <c r="B81" i="6"/>
  <c r="I80" i="6"/>
  <c r="E80" i="6"/>
  <c r="B80" i="6"/>
  <c r="I79" i="6"/>
  <c r="E79" i="6"/>
  <c r="B79" i="6"/>
  <c r="B77" i="6" s="1"/>
  <c r="I78" i="6"/>
  <c r="E78" i="6"/>
  <c r="B78" i="6"/>
  <c r="C77" i="6"/>
  <c r="I76" i="6"/>
  <c r="E76" i="6"/>
  <c r="B76" i="6"/>
  <c r="I75" i="6"/>
  <c r="E75" i="6"/>
  <c r="B75" i="6"/>
  <c r="I74" i="6"/>
  <c r="E74" i="6"/>
  <c r="B74" i="6"/>
  <c r="C73" i="6"/>
  <c r="B73" i="6"/>
  <c r="I72" i="6"/>
  <c r="E72" i="6"/>
  <c r="B72" i="6"/>
  <c r="I71" i="6"/>
  <c r="E71" i="6"/>
  <c r="B71" i="6"/>
  <c r="I70" i="6"/>
  <c r="E70" i="6"/>
  <c r="B70" i="6"/>
  <c r="I69" i="6"/>
  <c r="E69" i="6"/>
  <c r="B69" i="6"/>
  <c r="I68" i="6"/>
  <c r="E68" i="6"/>
  <c r="B68" i="6"/>
  <c r="I67" i="6"/>
  <c r="E67" i="6"/>
  <c r="B67" i="6"/>
  <c r="I66" i="6"/>
  <c r="E66" i="6"/>
  <c r="B66" i="6"/>
  <c r="I65" i="6"/>
  <c r="E65" i="6"/>
  <c r="B65" i="6"/>
  <c r="I64" i="6"/>
  <c r="E64" i="6"/>
  <c r="B64" i="6"/>
  <c r="I63" i="6"/>
  <c r="E63" i="6"/>
  <c r="B63" i="6"/>
  <c r="I62" i="6"/>
  <c r="E62" i="6"/>
  <c r="B62" i="6"/>
  <c r="I61" i="6"/>
  <c r="E61" i="6"/>
  <c r="B61" i="6"/>
  <c r="I60" i="6"/>
  <c r="E60" i="6"/>
  <c r="B60" i="6"/>
  <c r="I59" i="6"/>
  <c r="E59" i="6"/>
  <c r="C59" i="6"/>
  <c r="I58" i="6"/>
  <c r="E58" i="6"/>
  <c r="B58" i="6"/>
  <c r="I57" i="6"/>
  <c r="E57" i="6"/>
  <c r="B57" i="6"/>
  <c r="I56" i="6"/>
  <c r="E56" i="6"/>
  <c r="B56" i="6"/>
  <c r="I55" i="6"/>
  <c r="E55" i="6"/>
  <c r="B55" i="6"/>
  <c r="C54" i="6"/>
  <c r="I53" i="6"/>
  <c r="E53" i="6"/>
  <c r="B53" i="6"/>
  <c r="I52" i="6"/>
  <c r="E52" i="6"/>
  <c r="B52" i="6"/>
  <c r="I51" i="6"/>
  <c r="E51" i="6"/>
  <c r="B51" i="6"/>
  <c r="I50" i="6"/>
  <c r="E50" i="6"/>
  <c r="B50" i="6"/>
  <c r="I49" i="6"/>
  <c r="E49" i="6"/>
  <c r="B49" i="6"/>
  <c r="I48" i="6"/>
  <c r="E48" i="6"/>
  <c r="B48" i="6"/>
  <c r="I47" i="6"/>
  <c r="E47" i="6"/>
  <c r="B47" i="6"/>
  <c r="I46" i="6"/>
  <c r="E46" i="6"/>
  <c r="B46" i="6"/>
  <c r="I45" i="6"/>
  <c r="E45" i="6"/>
  <c r="B45" i="6"/>
  <c r="I44" i="6"/>
  <c r="E44" i="6"/>
  <c r="B44" i="6"/>
  <c r="I43" i="6"/>
  <c r="E43" i="6"/>
  <c r="B43" i="6"/>
  <c r="I42" i="6"/>
  <c r="E42" i="6"/>
  <c r="B42" i="6"/>
  <c r="I41" i="6"/>
  <c r="E41" i="6"/>
  <c r="B41" i="6"/>
  <c r="I40" i="6"/>
  <c r="E40" i="6"/>
  <c r="B40" i="6"/>
  <c r="C39" i="6"/>
  <c r="I38" i="6"/>
  <c r="E38" i="6"/>
  <c r="B38" i="6"/>
  <c r="I37" i="6"/>
  <c r="E37" i="6"/>
  <c r="B37" i="6"/>
  <c r="C36" i="6"/>
  <c r="B36" i="6"/>
  <c r="I35" i="6"/>
  <c r="E35" i="6"/>
  <c r="B35" i="6"/>
  <c r="I34" i="6"/>
  <c r="E34" i="6"/>
  <c r="B34" i="6"/>
  <c r="I33" i="6"/>
  <c r="E33" i="6"/>
  <c r="B33" i="6"/>
  <c r="I32" i="6"/>
  <c r="E32" i="6"/>
  <c r="B32" i="6"/>
  <c r="I31" i="6"/>
  <c r="E31" i="6"/>
  <c r="B31" i="6"/>
  <c r="I30" i="6"/>
  <c r="E30" i="6"/>
  <c r="B30" i="6"/>
  <c r="I29" i="6"/>
  <c r="E29" i="6"/>
  <c r="B29" i="6"/>
  <c r="I28" i="6"/>
  <c r="E28" i="6"/>
  <c r="B28" i="6"/>
  <c r="B27" i="6" s="1"/>
  <c r="C27" i="6"/>
  <c r="I26" i="6"/>
  <c r="E26" i="6"/>
  <c r="B26" i="6"/>
  <c r="I25" i="6"/>
  <c r="E25" i="6"/>
  <c r="B25" i="6"/>
  <c r="I24" i="6"/>
  <c r="E24" i="6"/>
  <c r="B24" i="6"/>
  <c r="I23" i="6"/>
  <c r="E23" i="6"/>
  <c r="B23" i="6"/>
  <c r="I22" i="6"/>
  <c r="E22" i="6"/>
  <c r="B22" i="6"/>
  <c r="I21" i="6"/>
  <c r="E21" i="6"/>
  <c r="B21" i="6"/>
  <c r="C20" i="6"/>
  <c r="I19" i="6"/>
  <c r="E19" i="6"/>
  <c r="B19" i="6"/>
  <c r="I18" i="6"/>
  <c r="E18" i="6"/>
  <c r="B18" i="6"/>
  <c r="I17" i="6"/>
  <c r="E17" i="6"/>
  <c r="B17" i="6"/>
  <c r="I16" i="6"/>
  <c r="E16" i="6"/>
  <c r="B16" i="6"/>
  <c r="I15" i="6"/>
  <c r="E15" i="6"/>
  <c r="B15" i="6"/>
  <c r="I14" i="6"/>
  <c r="E14" i="6"/>
  <c r="B14" i="6"/>
  <c r="C13" i="6"/>
  <c r="B13" i="6"/>
  <c r="I12" i="6"/>
  <c r="E12" i="6"/>
  <c r="B12" i="6"/>
  <c r="I11" i="6"/>
  <c r="E11" i="6"/>
  <c r="B11" i="6"/>
  <c r="C10" i="6"/>
  <c r="B10" i="6"/>
  <c r="B169" i="6" l="1"/>
  <c r="B238" i="6"/>
  <c r="B290" i="6"/>
  <c r="B59" i="6"/>
  <c r="F302" i="6"/>
  <c r="B54" i="6"/>
  <c r="B87" i="6"/>
  <c r="B179" i="6"/>
  <c r="B190" i="6"/>
  <c r="B201" i="6"/>
  <c r="B246" i="6"/>
  <c r="B229" i="6"/>
  <c r="B259" i="6"/>
  <c r="B176" i="6"/>
  <c r="B114" i="6"/>
  <c r="B159" i="6"/>
  <c r="B272" i="6"/>
  <c r="E302" i="6"/>
  <c r="B20" i="6"/>
  <c r="B39" i="6"/>
  <c r="B105" i="6"/>
  <c r="B145" i="6"/>
  <c r="B282" i="6"/>
  <c r="B302" i="6" s="1"/>
  <c r="I302" i="6"/>
  <c r="I286" i="6"/>
  <c r="C282" i="6"/>
  <c r="C302" i="6" s="1"/>
</calcChain>
</file>

<file path=xl/sharedStrings.xml><?xml version="1.0" encoding="utf-8"?>
<sst xmlns="http://schemas.openxmlformats.org/spreadsheetml/2006/main" count="317" uniqueCount="286">
  <si>
    <t>Приложение №7 к Положению о порядке и методике</t>
  </si>
  <si>
    <t>планирования бюджетных ассигнований областного</t>
  </si>
  <si>
    <t>бюджета и порядке составления прогноза расходов</t>
  </si>
  <si>
    <t>Расчет распределения на 2023 год субсидии бюджетам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</si>
  <si>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(тыс. рублей)</t>
  </si>
  <si>
    <t>Наименования муниципальных районов области/поселений муниципальных районов области</t>
  </si>
  <si>
    <t>2023 год (проект)</t>
  </si>
  <si>
    <t>2024 год (проект)</t>
  </si>
  <si>
    <t>2025 год (проект)</t>
  </si>
  <si>
    <t>Всего                              (численность жителей *                         норматив на 1 чел.)                  тыс. рублей</t>
  </si>
  <si>
    <t xml:space="preserve">Расчет по методике
</t>
  </si>
  <si>
    <t>Всего (численность*норматив)</t>
  </si>
  <si>
    <t>Расчет по методике
(проекту методики)</t>
  </si>
  <si>
    <t>Чсленность жителей,                                    человек</t>
  </si>
  <si>
    <t>Норматив на 1 чел.                тыс.руб.</t>
  </si>
  <si>
    <t>Численность жителей, чел</t>
  </si>
  <si>
    <t>Норматив на 1 чел.</t>
  </si>
  <si>
    <t>...</t>
  </si>
  <si>
    <t>Александрово-Гайский</t>
  </si>
  <si>
    <t>Александрово-Гайское</t>
  </si>
  <si>
    <t>Новоалександровское</t>
  </si>
  <si>
    <t>Аркадакский</t>
  </si>
  <si>
    <t>Большежуравское</t>
  </si>
  <si>
    <t>Краснознаменское</t>
  </si>
  <si>
    <t>Львовское</t>
  </si>
  <si>
    <t>Малиновское</t>
  </si>
  <si>
    <t>Росташовское</t>
  </si>
  <si>
    <t>Семеновское</t>
  </si>
  <si>
    <t>Аткарский</t>
  </si>
  <si>
    <t>Барановское</t>
  </si>
  <si>
    <t>Даниловское</t>
  </si>
  <si>
    <t>Ершовское</t>
  </si>
  <si>
    <t>Кочетовское</t>
  </si>
  <si>
    <t>Лопуховское</t>
  </si>
  <si>
    <t>Озерное</t>
  </si>
  <si>
    <t>Базарно-Карабулакский</t>
  </si>
  <si>
    <t>Алексеевское</t>
  </si>
  <si>
    <t>Большечечуйское</t>
  </si>
  <si>
    <t>Липовское</t>
  </si>
  <si>
    <t>Максимовское</t>
  </si>
  <si>
    <t>Старобурасское</t>
  </si>
  <si>
    <t>Старожуковское</t>
  </si>
  <si>
    <t>Шняевское</t>
  </si>
  <si>
    <t>Яковлевское</t>
  </si>
  <si>
    <t>Балаковский</t>
  </si>
  <si>
    <t>Быково-Отрогское</t>
  </si>
  <si>
    <t>Натальинское</t>
  </si>
  <si>
    <t>Балашовский</t>
  </si>
  <si>
    <t>Барковское</t>
  </si>
  <si>
    <t>Большемеликское</t>
  </si>
  <si>
    <t>Лесновское</t>
  </si>
  <si>
    <t>Малосеменовское</t>
  </si>
  <si>
    <t>Новопокровское</t>
  </si>
  <si>
    <t>Октябрьское</t>
  </si>
  <si>
    <t>Первомайское</t>
  </si>
  <si>
    <t>Репинское</t>
  </si>
  <si>
    <t>Родничковское</t>
  </si>
  <si>
    <t>Соцземледельское</t>
  </si>
  <si>
    <t>Старохоперское</t>
  </si>
  <si>
    <t>Терновское</t>
  </si>
  <si>
    <t>Тростянское</t>
  </si>
  <si>
    <t>Хоперское</t>
  </si>
  <si>
    <t>Балтайский</t>
  </si>
  <si>
    <t>Балтайское</t>
  </si>
  <si>
    <t>Барнуковское</t>
  </si>
  <si>
    <t>Большеозерское</t>
  </si>
  <si>
    <t>Царевщинское</t>
  </si>
  <si>
    <t>Вольский</t>
  </si>
  <si>
    <t>Белогорновское</t>
  </si>
  <si>
    <t>Кряжимское</t>
  </si>
  <si>
    <t>Верхнечернавское</t>
  </si>
  <si>
    <t>Колоярское</t>
  </si>
  <si>
    <t>Куриловское</t>
  </si>
  <si>
    <t>Нижнечернавское</t>
  </si>
  <si>
    <t>Покровское</t>
  </si>
  <si>
    <t>Междуреченское</t>
  </si>
  <si>
    <t>Талалихинское</t>
  </si>
  <si>
    <t>Терсинское</t>
  </si>
  <si>
    <t>Черкасское</t>
  </si>
  <si>
    <t>Широкобуеракское</t>
  </si>
  <si>
    <t>Воскресенский</t>
  </si>
  <si>
    <t>Воскресенское</t>
  </si>
  <si>
    <t>Елшанское</t>
  </si>
  <si>
    <t>Синодское</t>
  </si>
  <si>
    <t>Дергачевский</t>
  </si>
  <si>
    <t>Верхазовское</t>
  </si>
  <si>
    <t>Восточное</t>
  </si>
  <si>
    <t>Демьясское</t>
  </si>
  <si>
    <t>Зерновское</t>
  </si>
  <si>
    <t>Камышевское</t>
  </si>
  <si>
    <t>Орошаемое</t>
  </si>
  <si>
    <t>Сафаровское</t>
  </si>
  <si>
    <t>Советское</t>
  </si>
  <si>
    <t>Духовницкий</t>
  </si>
  <si>
    <t>Березово-Лукское</t>
  </si>
  <si>
    <t>Брыковское</t>
  </si>
  <si>
    <t>Горяиновское</t>
  </si>
  <si>
    <t>Дмитриевское</t>
  </si>
  <si>
    <t>Новозахаркинское</t>
  </si>
  <si>
    <t>Екатериновский</t>
  </si>
  <si>
    <t>Альшанское</t>
  </si>
  <si>
    <t>Андреевское</t>
  </si>
  <si>
    <t>Бакурское</t>
  </si>
  <si>
    <t>Галаховское</t>
  </si>
  <si>
    <t>Индустриальное</t>
  </si>
  <si>
    <t>Кипецкое</t>
  </si>
  <si>
    <t>Коленовское</t>
  </si>
  <si>
    <t>Крутоярское</t>
  </si>
  <si>
    <t>Новоселовское</t>
  </si>
  <si>
    <t>Сластухинское</t>
  </si>
  <si>
    <t>Ершовский</t>
  </si>
  <si>
    <t>Антоновское</t>
  </si>
  <si>
    <t>Декабристское</t>
  </si>
  <si>
    <t>Марьевское</t>
  </si>
  <si>
    <t>Миусское</t>
  </si>
  <si>
    <t>Новокраснянское</t>
  </si>
  <si>
    <t>Новорепинское</t>
  </si>
  <si>
    <t>Новосельское</t>
  </si>
  <si>
    <t>Перекопновское</t>
  </si>
  <si>
    <t>Ивантеевский</t>
  </si>
  <si>
    <t>Бартеневское</t>
  </si>
  <si>
    <t>Знаменское</t>
  </si>
  <si>
    <t>Ивановское</t>
  </si>
  <si>
    <t>Ивантеевское</t>
  </si>
  <si>
    <t>Канаевское</t>
  </si>
  <si>
    <t>Николаевское</t>
  </si>
  <si>
    <t>Раевское</t>
  </si>
  <si>
    <t>Чернавское</t>
  </si>
  <si>
    <t>Яблоново-Гайское</t>
  </si>
  <si>
    <t>Калининский</t>
  </si>
  <si>
    <t>Ахтубинское</t>
  </si>
  <si>
    <t>Казачкинское</t>
  </si>
  <si>
    <t>Колокольцовское</t>
  </si>
  <si>
    <t>Малоекатериновское</t>
  </si>
  <si>
    <t>Озерское</t>
  </si>
  <si>
    <t>Свердловское</t>
  </si>
  <si>
    <t>Сергиевское</t>
  </si>
  <si>
    <t>Симоновское</t>
  </si>
  <si>
    <t>Таловское</t>
  </si>
  <si>
    <t>Широкоуступское</t>
  </si>
  <si>
    <t>Красноармейский</t>
  </si>
  <si>
    <t>Высоковское</t>
  </si>
  <si>
    <t>Гвардейское</t>
  </si>
  <si>
    <t>Золотовское</t>
  </si>
  <si>
    <t>Карамышское</t>
  </si>
  <si>
    <t>Луганское</t>
  </si>
  <si>
    <t>Нижнебанновское</t>
  </si>
  <si>
    <t>Рогаткинское</t>
  </si>
  <si>
    <t>Россошанское</t>
  </si>
  <si>
    <t>Сплавнухинское</t>
  </si>
  <si>
    <t>Краснокутский</t>
  </si>
  <si>
    <t>Дьяковское</t>
  </si>
  <si>
    <t>Ждановское</t>
  </si>
  <si>
    <t>Журавлевское</t>
  </si>
  <si>
    <t>Комсомольское</t>
  </si>
  <si>
    <t>Интернациональное</t>
  </si>
  <si>
    <t>Лавровское</t>
  </si>
  <si>
    <t>Лебедевское</t>
  </si>
  <si>
    <t>Логиновское</t>
  </si>
  <si>
    <t>Усатовское</t>
  </si>
  <si>
    <t>Чкаловское</t>
  </si>
  <si>
    <t>Краснопартизанский</t>
  </si>
  <si>
    <t>Рукопольское</t>
  </si>
  <si>
    <t>Лысогорский</t>
  </si>
  <si>
    <t>Большедмитриевское</t>
  </si>
  <si>
    <t>Большекопенское</t>
  </si>
  <si>
    <t>Большерельненское</t>
  </si>
  <si>
    <t>Бутырское</t>
  </si>
  <si>
    <t>Гремячинское</t>
  </si>
  <si>
    <t>Новокрасавское</t>
  </si>
  <si>
    <t>Раздольновское</t>
  </si>
  <si>
    <t>Ширококарамышское</t>
  </si>
  <si>
    <t>Марксовский</t>
  </si>
  <si>
    <t>Зоркинское</t>
  </si>
  <si>
    <t>Кировское</t>
  </si>
  <si>
    <t>Осиновское</t>
  </si>
  <si>
    <t>Подлесновское</t>
  </si>
  <si>
    <t>Приволжское</t>
  </si>
  <si>
    <t>Новобурасский</t>
  </si>
  <si>
    <t>Белоярское</t>
  </si>
  <si>
    <t>Тепловское</t>
  </si>
  <si>
    <t>Новоузенский</t>
  </si>
  <si>
    <t>Алгайское</t>
  </si>
  <si>
    <t>Бессоновское</t>
  </si>
  <si>
    <t>Горькореченское</t>
  </si>
  <si>
    <t>Дюрское</t>
  </si>
  <si>
    <t>Олоновское</t>
  </si>
  <si>
    <t>Петропавловское</t>
  </si>
  <si>
    <t>Пограниченское</t>
  </si>
  <si>
    <t>Радищевское</t>
  </si>
  <si>
    <t>Озинский</t>
  </si>
  <si>
    <t>Балашинское</t>
  </si>
  <si>
    <t>Заволжское</t>
  </si>
  <si>
    <t>Первоцелинное</t>
  </si>
  <si>
    <t>Ленинское</t>
  </si>
  <si>
    <t>Пигаревское</t>
  </si>
  <si>
    <t>Сланцерудниковское</t>
  </si>
  <si>
    <t>Урожайное</t>
  </si>
  <si>
    <t>Чалыклинское</t>
  </si>
  <si>
    <t>Перелюбский</t>
  </si>
  <si>
    <t>Грачево-Кустовское</t>
  </si>
  <si>
    <t>Натальиноярское</t>
  </si>
  <si>
    <t>Кучумбетовское</t>
  </si>
  <si>
    <t>Молодежное</t>
  </si>
  <si>
    <t>Нижнепокровское</t>
  </si>
  <si>
    <t>Перелюбское</t>
  </si>
  <si>
    <t>Иванихинское</t>
  </si>
  <si>
    <t>Смородинское</t>
  </si>
  <si>
    <t>Целинное</t>
  </si>
  <si>
    <t>Петровский</t>
  </si>
  <si>
    <t>Березовское</t>
  </si>
  <si>
    <t>Грачевское</t>
  </si>
  <si>
    <t>Пригородное</t>
  </si>
  <si>
    <t>Синеньское</t>
  </si>
  <si>
    <t>Питерский</t>
  </si>
  <si>
    <t>Агафоновское</t>
  </si>
  <si>
    <t>Алексашкинское</t>
  </si>
  <si>
    <t>Малоузенское</t>
  </si>
  <si>
    <t>Мироновское</t>
  </si>
  <si>
    <t>Новотульское</t>
  </si>
  <si>
    <t>Нивское</t>
  </si>
  <si>
    <t>Питерское</t>
  </si>
  <si>
    <t>Пугачевский</t>
  </si>
  <si>
    <t>Давыдовское</t>
  </si>
  <si>
    <t>Клинцовское</t>
  </si>
  <si>
    <t>Краснореченское</t>
  </si>
  <si>
    <t>Надеждинское</t>
  </si>
  <si>
    <t>Преображенское</t>
  </si>
  <si>
    <t>Рахмановское</t>
  </si>
  <si>
    <t>Старопорубежское</t>
  </si>
  <si>
    <t>Ровенский</t>
  </si>
  <si>
    <t>Кочетновское</t>
  </si>
  <si>
    <t>Кривоярское</t>
  </si>
  <si>
    <t>Луговское</t>
  </si>
  <si>
    <t>Привольненское</t>
  </si>
  <si>
    <t>Тарлыковское</t>
  </si>
  <si>
    <t>Романовский</t>
  </si>
  <si>
    <t>Большекарайское</t>
  </si>
  <si>
    <t>Мордовокарайское</t>
  </si>
  <si>
    <t>Бобылевское</t>
  </si>
  <si>
    <t>Подгорненское</t>
  </si>
  <si>
    <t>Усть-Щербединское</t>
  </si>
  <si>
    <t>Ртищевский</t>
  </si>
  <si>
    <t>Краснозвездинское</t>
  </si>
  <si>
    <t>Макаровское</t>
  </si>
  <si>
    <t>Салтыковское</t>
  </si>
  <si>
    <t>Урусовское</t>
  </si>
  <si>
    <t>Шило-Голицынское</t>
  </si>
  <si>
    <t>Самойловский</t>
  </si>
  <si>
    <t>Благовещенское</t>
  </si>
  <si>
    <t>Еловатское</t>
  </si>
  <si>
    <t>Красавское</t>
  </si>
  <si>
    <t>Песчанское</t>
  </si>
  <si>
    <t>Святославское</t>
  </si>
  <si>
    <t>Хрущевское</t>
  </si>
  <si>
    <t>Советский</t>
  </si>
  <si>
    <t>Золотостепское</t>
  </si>
  <si>
    <t>Любимовское</t>
  </si>
  <si>
    <t>Мечетненское</t>
  </si>
  <si>
    <t>Розовское</t>
  </si>
  <si>
    <t>Татищевский</t>
  </si>
  <si>
    <t>Вязовское</t>
  </si>
  <si>
    <t>Идолгское</t>
  </si>
  <si>
    <t>Садовское</t>
  </si>
  <si>
    <t>Ягодно-Полянское</t>
  </si>
  <si>
    <t>Турковский</t>
  </si>
  <si>
    <t>Перевесинское</t>
  </si>
  <si>
    <t>Рязанское</t>
  </si>
  <si>
    <t>Студеновское</t>
  </si>
  <si>
    <t>Федоровский</t>
  </si>
  <si>
    <t>Долинское</t>
  </si>
  <si>
    <t>Ерусланское</t>
  </si>
  <si>
    <t>Калужское</t>
  </si>
  <si>
    <t>Морцевское</t>
  </si>
  <si>
    <t>Федоровское</t>
  </si>
  <si>
    <t>Хвалынский</t>
  </si>
  <si>
    <t>Благодатинское</t>
  </si>
  <si>
    <t>Возрожденческое</t>
  </si>
  <si>
    <t>Северное</t>
  </si>
  <si>
    <t>Сосново-Мазинское</t>
  </si>
  <si>
    <t>Энгельсский</t>
  </si>
  <si>
    <t>Безымянское</t>
  </si>
  <si>
    <t>Красноярское</t>
  </si>
  <si>
    <t>Новопушкинское</t>
  </si>
  <si>
    <t>Всего</t>
  </si>
  <si>
    <t>* если предоставление межбюджетного трансферта планируется только с 2023 года или планового периода, данные за 2022 год не заполняются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</si>
</sst>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[=0]&quot;-   &quot;;0&quot;   &quot;"/>
    <numFmt numFmtId="167" formatCode="[=0]&quot;-    &quot;;0&quot;    &quot;"/>
    <numFmt numFmtId="168" formatCode="0.0"/>
    <numFmt numFmtId="169" formatCode="#,##0.0"/>
  </numFmts>
  <fonts count="11" x14ac:knownFonts="1">
    <font>
      <sz val="12"/>
      <name val="Times New Roman Cyr"/>
      <charset val="204"/>
    </font>
    <font>
      <sz val="12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u/>
      <sz val="12"/>
      <color theme="10"/>
      <name val="Arial"/>
      <family val="2"/>
      <charset val="204"/>
    </font>
    <font>
      <u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>
      <protection locked="0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0" fontId="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0" fontId="6" fillId="0" borderId="0" applyNumberFormat="0" applyFill="0" applyBorder="0" applyAlignment="0" applyProtection="0"/>
    <xf numFmtId="0" fontId="5" fillId="0" borderId="0"/>
  </cellStyleXfs>
  <cellXfs count="42">
    <xf numFmtId="0" fontId="0" fillId="0" borderId="0" xfId="0"/>
    <xf numFmtId="0" fontId="7" fillId="0" borderId="0" xfId="39" applyFont="1" applyFill="1" applyAlignment="1">
      <alignment wrapText="1"/>
    </xf>
    <xf numFmtId="0" fontId="8" fillId="0" borderId="0" xfId="40" applyFont="1" applyFill="1" applyAlignment="1">
      <alignment wrapText="1"/>
    </xf>
    <xf numFmtId="0" fontId="8" fillId="0" borderId="0" xfId="40" applyFont="1" applyFill="1" applyAlignment="1">
      <alignment horizontal="left" wrapText="1"/>
    </xf>
    <xf numFmtId="0" fontId="9" fillId="0" borderId="0" xfId="40" applyFont="1" applyFill="1" applyBorder="1" applyAlignment="1">
      <alignment horizontal="center" wrapText="1"/>
    </xf>
    <xf numFmtId="0" fontId="8" fillId="0" borderId="0" xfId="40" applyFont="1" applyFill="1" applyAlignment="1">
      <alignment horizontal="left" wrapText="1"/>
    </xf>
    <xf numFmtId="167" fontId="10" fillId="0" borderId="0" xfId="1" applyNumberFormat="1" applyFont="1" applyFill="1" applyBorder="1" applyAlignment="1">
      <alignment horizontal="center" vertical="center" wrapText="1"/>
    </xf>
    <xf numFmtId="167" fontId="8" fillId="0" borderId="0" xfId="1" applyNumberFormat="1" applyFont="1" applyFill="1" applyBorder="1" applyAlignment="1">
      <alignment wrapText="1"/>
    </xf>
    <xf numFmtId="0" fontId="8" fillId="0" borderId="2" xfId="40" applyFont="1" applyFill="1" applyBorder="1" applyAlignment="1">
      <alignment horizontal="right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wrapText="1"/>
    </xf>
    <xf numFmtId="0" fontId="8" fillId="0" borderId="6" xfId="1" applyFont="1" applyFill="1" applyBorder="1" applyAlignment="1">
      <alignment horizont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wrapText="1"/>
    </xf>
    <xf numFmtId="168" fontId="10" fillId="0" borderId="7" xfId="1" applyNumberFormat="1" applyFont="1" applyFill="1" applyBorder="1" applyAlignment="1" applyProtection="1">
      <alignment horizontal="right" wrapText="1"/>
      <protection locked="0"/>
    </xf>
    <xf numFmtId="168" fontId="10" fillId="0" borderId="1" xfId="40" applyNumberFormat="1" applyFont="1" applyFill="1" applyBorder="1" applyAlignment="1">
      <alignment wrapText="1"/>
    </xf>
    <xf numFmtId="1" fontId="10" fillId="0" borderId="7" xfId="1" applyNumberFormat="1" applyFont="1" applyFill="1" applyBorder="1" applyAlignment="1" applyProtection="1">
      <alignment horizontal="center" wrapText="1"/>
      <protection locked="0"/>
    </xf>
    <xf numFmtId="0" fontId="8" fillId="0" borderId="1" xfId="40" applyFont="1" applyFill="1" applyBorder="1" applyAlignment="1">
      <alignment wrapText="1"/>
    </xf>
    <xf numFmtId="0" fontId="8" fillId="0" borderId="1" xfId="1" applyFont="1" applyFill="1" applyBorder="1" applyAlignment="1" applyProtection="1">
      <alignment horizontal="left" vertical="justify" wrapText="1" indent="1"/>
      <protection locked="0"/>
    </xf>
    <xf numFmtId="168" fontId="8" fillId="0" borderId="1" xfId="1" applyNumberFormat="1" applyFont="1" applyFill="1" applyBorder="1" applyAlignment="1" applyProtection="1">
      <alignment horizontal="right" vertical="center" wrapText="1"/>
      <protection locked="0"/>
    </xf>
    <xf numFmtId="168" fontId="8" fillId="0" borderId="1" xfId="1" applyNumberFormat="1" applyFont="1" applyFill="1" applyBorder="1" applyAlignment="1" applyProtection="1">
      <alignment horizontal="right" vertical="center"/>
      <protection locked="0"/>
    </xf>
    <xf numFmtId="168" fontId="8" fillId="0" borderId="1" xfId="40" applyNumberFormat="1" applyFont="1" applyFill="1" applyBorder="1" applyAlignment="1">
      <alignment vertical="center" wrapText="1"/>
    </xf>
    <xf numFmtId="168" fontId="8" fillId="0" borderId="1" xfId="1" applyNumberFormat="1" applyFont="1" applyFill="1" applyBorder="1" applyAlignment="1" applyProtection="1">
      <alignment horizontal="center" wrapText="1"/>
      <protection locked="0"/>
    </xf>
    <xf numFmtId="164" fontId="8" fillId="0" borderId="1" xfId="1" applyNumberFormat="1" applyFont="1" applyFill="1" applyBorder="1" applyAlignment="1" applyProtection="1">
      <alignment horizontal="right"/>
      <protection locked="0"/>
    </xf>
    <xf numFmtId="168" fontId="8" fillId="0" borderId="1" xfId="40" applyNumberFormat="1" applyFont="1" applyFill="1" applyBorder="1" applyAlignment="1">
      <alignment wrapText="1"/>
    </xf>
    <xf numFmtId="168" fontId="10" fillId="0" borderId="1" xfId="1" applyNumberFormat="1" applyFont="1" applyFill="1" applyBorder="1" applyAlignment="1" applyProtection="1">
      <alignment horizontal="right" vertical="center" wrapText="1"/>
      <protection locked="0"/>
    </xf>
    <xf numFmtId="168" fontId="10" fillId="0" borderId="1" xfId="40" applyNumberFormat="1" applyFont="1" applyFill="1" applyBorder="1" applyAlignment="1">
      <alignment vertical="center" wrapText="1"/>
    </xf>
    <xf numFmtId="168" fontId="10" fillId="0" borderId="1" xfId="1" applyNumberFormat="1" applyFont="1" applyFill="1" applyBorder="1" applyAlignment="1" applyProtection="1">
      <alignment horizontal="center" wrapText="1"/>
      <protection locked="0"/>
    </xf>
    <xf numFmtId="164" fontId="10" fillId="0" borderId="1" xfId="1" applyNumberFormat="1" applyFont="1" applyFill="1" applyBorder="1" applyAlignment="1" applyProtection="1">
      <alignment horizontal="right"/>
      <protection locked="0"/>
    </xf>
    <xf numFmtId="0" fontId="10" fillId="0" borderId="1" xfId="40" applyFont="1" applyFill="1" applyBorder="1" applyAlignment="1">
      <alignment wrapText="1"/>
    </xf>
    <xf numFmtId="0" fontId="10" fillId="0" borderId="0" xfId="40" applyFont="1" applyFill="1" applyAlignment="1">
      <alignment wrapText="1"/>
    </xf>
    <xf numFmtId="169" fontId="10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40" applyFont="1" applyFill="1" applyBorder="1" applyAlignment="1">
      <alignment horizontal="left" wrapText="1"/>
    </xf>
    <xf numFmtId="168" fontId="10" fillId="0" borderId="1" xfId="40" applyNumberFormat="1" applyFont="1" applyFill="1" applyBorder="1" applyAlignment="1">
      <alignment horizontal="right" vertical="center" wrapText="1"/>
    </xf>
    <xf numFmtId="168" fontId="10" fillId="0" borderId="1" xfId="40" applyNumberFormat="1" applyFont="1" applyFill="1" applyBorder="1" applyAlignment="1">
      <alignment horizontal="center" wrapText="1"/>
    </xf>
    <xf numFmtId="0" fontId="8" fillId="3" borderId="0" xfId="40" applyFont="1" applyFill="1" applyAlignment="1">
      <alignment horizontal="left" wrapText="1"/>
    </xf>
    <xf numFmtId="0" fontId="8" fillId="3" borderId="0" xfId="40" applyFont="1" applyFill="1" applyAlignment="1">
      <alignment wrapText="1"/>
    </xf>
  </cellXfs>
  <cellStyles count="41">
    <cellStyle name="Normal" xfId="3"/>
    <cellStyle name="Гиперссылка" xfId="39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"/>
    <cellStyle name="Обычный 20" xfId="14"/>
    <cellStyle name="Обычный 21" xfId="15"/>
    <cellStyle name="Обычный 3" xfId="16"/>
    <cellStyle name="Обычный 3 10" xfId="17"/>
    <cellStyle name="Обычный 3 11" xfId="18"/>
    <cellStyle name="Обычный 3 12" xfId="19"/>
    <cellStyle name="Обычный 3 13" xfId="20"/>
    <cellStyle name="Обычный 3 14" xfId="21"/>
    <cellStyle name="Обычный 3 15" xfId="22"/>
    <cellStyle name="Обычный 3 16" xfId="23"/>
    <cellStyle name="Обычный 3 17" xfId="24"/>
    <cellStyle name="Обычный 3 2" xfId="25"/>
    <cellStyle name="Обычный 3 3" xfId="26"/>
    <cellStyle name="Обычный 3 4" xfId="27"/>
    <cellStyle name="Обычный 3 5" xfId="28"/>
    <cellStyle name="Обычный 3 6" xfId="29"/>
    <cellStyle name="Обычный 3 7" xfId="30"/>
    <cellStyle name="Обычный 3 8" xfId="31"/>
    <cellStyle name="Обычный 3 9" xfId="32"/>
    <cellStyle name="Обычный 4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Обычный_TTNas-GG" xfId="40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1/&#1055;&#1088;&#1086;&#1077;&#1082;&#1090;%20&#1079;&#1072;&#1082;&#1086;&#1085;&#1072;%20&#1086;%20&#1073;&#1102;&#1076;&#1078;&#1077;&#1090;&#1077;%202022-2024/&#1060;&#1086;&#1088;&#1084;&#1099;%20&#1076;&#1083;&#1103;%20&#1079;&#1072;&#1087;&#1086;&#1083;&#1085;&#1077;&#1085;&#1080;&#1103;/&#1060;&#1077;&#1076;&#1086;&#1088;&#1086;&#1074;/&#1087;&#1088;&#1080;&#1089;&#1083;&#1072;&#1083;&#1080;/&#1089;&#1091;&#1073;&#1089;&#1080;&#1076;&#1080;&#1080;/11/&#1055;&#1088;&#1080;&#1083;&#1086;&#1078;&#1077;&#1085;&#1080;&#1077;%2012%20&#1090;&#1072;&#1073;&#1083;&#1080;&#1094;&#1072;%204%20&#1056;&#1072;&#1089;&#1095;&#1077;&#1090;%20&#1089;&#1091;&#1073;&#1089;&#1080;&#1076;&#1080;&#1080;%20&#1087;&#1086;&#1089;&#1077;&#1083;&#1077;&#1085;&#1080;&#1103;%2015%20&#1084;&#1083;&#1088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_субъектов_РФ"/>
      <sheetName val="Численность_по_МО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4"/>
  <sheetViews>
    <sheetView tabSelected="1" view="pageBreakPreview" topLeftCell="A4" zoomScaleSheetLayoutView="100" workbookViewId="0">
      <selection activeCell="P8" sqref="P8"/>
    </sheetView>
  </sheetViews>
  <sheetFormatPr defaultColWidth="10.375" defaultRowHeight="15.75" x14ac:dyDescent="0.25"/>
  <cols>
    <col min="1" max="1" width="27.375" style="2" customWidth="1"/>
    <col min="2" max="2" width="28.125" style="2" customWidth="1"/>
    <col min="3" max="3" width="17.875" style="2" customWidth="1"/>
    <col min="4" max="4" width="24.5" style="2" customWidth="1"/>
    <col min="5" max="5" width="12.75" style="2" hidden="1" customWidth="1"/>
    <col min="6" max="6" width="13" style="2" hidden="1" customWidth="1"/>
    <col min="7" max="7" width="11.5" style="2" hidden="1" customWidth="1"/>
    <col min="8" max="8" width="10.375" style="2" hidden="1" customWidth="1"/>
    <col min="9" max="9" width="12.625" style="2" hidden="1" customWidth="1"/>
    <col min="10" max="10" width="13.625" style="2" hidden="1" customWidth="1"/>
    <col min="11" max="11" width="11.875" style="2" hidden="1" customWidth="1"/>
    <col min="12" max="12" width="10.375" style="2" hidden="1" customWidth="1"/>
    <col min="13" max="16384" width="10.375" style="2"/>
  </cols>
  <sheetData>
    <row r="1" spans="1:12" ht="25.9" hidden="1" customHeight="1" x14ac:dyDescent="0.25">
      <c r="A1" s="1"/>
      <c r="H1" s="3" t="s">
        <v>0</v>
      </c>
      <c r="I1" s="3"/>
      <c r="J1" s="3"/>
      <c r="K1" s="3"/>
      <c r="L1" s="3"/>
    </row>
    <row r="2" spans="1:12" ht="15" hidden="1" customHeight="1" x14ac:dyDescent="0.25">
      <c r="A2" s="4"/>
      <c r="H2" s="3" t="s">
        <v>1</v>
      </c>
      <c r="I2" s="3"/>
      <c r="J2" s="3"/>
      <c r="K2" s="3"/>
      <c r="L2" s="3"/>
    </row>
    <row r="3" spans="1:12" hidden="1" x14ac:dyDescent="0.25">
      <c r="A3" s="4"/>
      <c r="H3" s="3" t="s">
        <v>2</v>
      </c>
      <c r="I3" s="3"/>
      <c r="J3" s="3"/>
      <c r="K3" s="3"/>
      <c r="L3" s="3"/>
    </row>
    <row r="4" spans="1:12" ht="18" customHeight="1" x14ac:dyDescent="0.25">
      <c r="A4" s="4"/>
      <c r="H4" s="5"/>
      <c r="I4" s="5"/>
      <c r="J4" s="5"/>
      <c r="K4" s="5"/>
      <c r="L4" s="5"/>
    </row>
    <row r="5" spans="1:12" ht="50.45" customHeight="1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7"/>
      <c r="H6" s="5"/>
      <c r="I6" s="5"/>
      <c r="J6" s="5"/>
      <c r="K6" s="8" t="s">
        <v>4</v>
      </c>
      <c r="L6" s="8"/>
    </row>
    <row r="7" spans="1:12" ht="25.5" customHeight="1" x14ac:dyDescent="0.25">
      <c r="A7" s="9" t="s">
        <v>5</v>
      </c>
      <c r="B7" s="10" t="s">
        <v>6</v>
      </c>
      <c r="C7" s="10"/>
      <c r="D7" s="10"/>
      <c r="E7" s="11" t="s">
        <v>7</v>
      </c>
      <c r="F7" s="11"/>
      <c r="G7" s="11"/>
      <c r="H7" s="11"/>
      <c r="I7" s="11" t="s">
        <v>8</v>
      </c>
      <c r="J7" s="11"/>
      <c r="K7" s="11"/>
      <c r="L7" s="11"/>
    </row>
    <row r="8" spans="1:12" ht="48" customHeight="1" x14ac:dyDescent="0.25">
      <c r="A8" s="12"/>
      <c r="B8" s="9" t="s">
        <v>9</v>
      </c>
      <c r="C8" s="13" t="s">
        <v>10</v>
      </c>
      <c r="D8" s="14"/>
      <c r="E8" s="9" t="s">
        <v>11</v>
      </c>
      <c r="F8" s="11" t="s">
        <v>12</v>
      </c>
      <c r="G8" s="11"/>
      <c r="H8" s="11"/>
      <c r="I8" s="9" t="s">
        <v>11</v>
      </c>
      <c r="J8" s="11" t="s">
        <v>12</v>
      </c>
      <c r="K8" s="11"/>
      <c r="L8" s="11"/>
    </row>
    <row r="9" spans="1:12" ht="44.25" customHeight="1" x14ac:dyDescent="0.25">
      <c r="A9" s="15"/>
      <c r="B9" s="15"/>
      <c r="C9" s="16" t="s">
        <v>13</v>
      </c>
      <c r="D9" s="16" t="s">
        <v>14</v>
      </c>
      <c r="E9" s="15"/>
      <c r="F9" s="16" t="s">
        <v>15</v>
      </c>
      <c r="G9" s="16" t="s">
        <v>16</v>
      </c>
      <c r="H9" s="17" t="s">
        <v>17</v>
      </c>
      <c r="I9" s="15"/>
      <c r="J9" s="16" t="s">
        <v>15</v>
      </c>
      <c r="K9" s="16" t="s">
        <v>16</v>
      </c>
      <c r="L9" s="17" t="s">
        <v>17</v>
      </c>
    </row>
    <row r="10" spans="1:12" ht="22.15" customHeight="1" x14ac:dyDescent="0.25">
      <c r="A10" s="18" t="s">
        <v>18</v>
      </c>
      <c r="B10" s="19">
        <f>C10*D10</f>
        <v>43767</v>
      </c>
      <c r="C10" s="19">
        <f>C11+C12</f>
        <v>14589</v>
      </c>
      <c r="D10" s="20">
        <v>3</v>
      </c>
      <c r="E10" s="21"/>
      <c r="F10" s="21"/>
      <c r="G10" s="22"/>
      <c r="H10" s="22"/>
      <c r="I10" s="21"/>
      <c r="J10" s="21"/>
      <c r="K10" s="22"/>
      <c r="L10" s="22"/>
    </row>
    <row r="11" spans="1:12" x14ac:dyDescent="0.25">
      <c r="A11" s="23" t="s">
        <v>19</v>
      </c>
      <c r="B11" s="24">
        <f>C11*D11</f>
        <v>40074</v>
      </c>
      <c r="C11" s="25">
        <v>13358</v>
      </c>
      <c r="D11" s="26">
        <v>3</v>
      </c>
      <c r="E11" s="27">
        <f>F11*G11</f>
        <v>40074</v>
      </c>
      <c r="F11" s="28">
        <v>13358</v>
      </c>
      <c r="G11" s="29">
        <v>3</v>
      </c>
      <c r="H11" s="22"/>
      <c r="I11" s="27">
        <f>J11*K11</f>
        <v>40074</v>
      </c>
      <c r="J11" s="28">
        <v>13358</v>
      </c>
      <c r="K11" s="29">
        <v>3</v>
      </c>
      <c r="L11" s="22"/>
    </row>
    <row r="12" spans="1:12" x14ac:dyDescent="0.25">
      <c r="A12" s="23" t="s">
        <v>20</v>
      </c>
      <c r="B12" s="24">
        <f>C12*D12</f>
        <v>3693</v>
      </c>
      <c r="C12" s="25">
        <v>1231</v>
      </c>
      <c r="D12" s="26">
        <v>3</v>
      </c>
      <c r="E12" s="27">
        <f>F12*G12</f>
        <v>3693</v>
      </c>
      <c r="F12" s="28">
        <v>1231</v>
      </c>
      <c r="G12" s="29">
        <v>3</v>
      </c>
      <c r="H12" s="22"/>
      <c r="I12" s="27">
        <f>J12*K12</f>
        <v>3693</v>
      </c>
      <c r="J12" s="28">
        <v>1231</v>
      </c>
      <c r="K12" s="29">
        <v>3</v>
      </c>
      <c r="L12" s="22"/>
    </row>
    <row r="13" spans="1:12" s="35" customFormat="1" x14ac:dyDescent="0.25">
      <c r="A13" s="18" t="s">
        <v>21</v>
      </c>
      <c r="B13" s="30">
        <f>C13*D13</f>
        <v>26691</v>
      </c>
      <c r="C13" s="30">
        <f>C14+C15+C16+C17+C18+C19</f>
        <v>8897</v>
      </c>
      <c r="D13" s="31">
        <v>3</v>
      </c>
      <c r="E13" s="32"/>
      <c r="F13" s="33"/>
      <c r="G13" s="20"/>
      <c r="H13" s="34"/>
      <c r="I13" s="32"/>
      <c r="J13" s="33"/>
      <c r="K13" s="20"/>
      <c r="L13" s="34"/>
    </row>
    <row r="14" spans="1:12" x14ac:dyDescent="0.25">
      <c r="A14" s="23" t="s">
        <v>22</v>
      </c>
      <c r="B14" s="24">
        <f t="shared" ref="B14:B19" si="0">C14*D14</f>
        <v>2697</v>
      </c>
      <c r="C14" s="25">
        <v>899</v>
      </c>
      <c r="D14" s="26">
        <v>3</v>
      </c>
      <c r="E14" s="27">
        <f t="shared" ref="E14:E19" si="1">F14*G14</f>
        <v>2697</v>
      </c>
      <c r="F14" s="28">
        <v>899</v>
      </c>
      <c r="G14" s="29">
        <v>3</v>
      </c>
      <c r="H14" s="22"/>
      <c r="I14" s="27">
        <f t="shared" ref="I14:I19" si="2">J14*K14</f>
        <v>2697</v>
      </c>
      <c r="J14" s="28">
        <v>899</v>
      </c>
      <c r="K14" s="29">
        <v>3</v>
      </c>
      <c r="L14" s="22"/>
    </row>
    <row r="15" spans="1:12" x14ac:dyDescent="0.25">
      <c r="A15" s="23" t="s">
        <v>23</v>
      </c>
      <c r="B15" s="24">
        <f t="shared" si="0"/>
        <v>4833</v>
      </c>
      <c r="C15" s="25">
        <v>1611</v>
      </c>
      <c r="D15" s="26">
        <v>3</v>
      </c>
      <c r="E15" s="27">
        <f t="shared" si="1"/>
        <v>4833</v>
      </c>
      <c r="F15" s="28">
        <v>1611</v>
      </c>
      <c r="G15" s="29">
        <v>3</v>
      </c>
      <c r="H15" s="22"/>
      <c r="I15" s="27">
        <f t="shared" si="2"/>
        <v>4833</v>
      </c>
      <c r="J15" s="28">
        <v>1611</v>
      </c>
      <c r="K15" s="29">
        <v>3</v>
      </c>
      <c r="L15" s="22"/>
    </row>
    <row r="16" spans="1:12" x14ac:dyDescent="0.25">
      <c r="A16" s="23" t="s">
        <v>24</v>
      </c>
      <c r="B16" s="24">
        <f t="shared" si="0"/>
        <v>3276</v>
      </c>
      <c r="C16" s="25">
        <v>1092</v>
      </c>
      <c r="D16" s="26">
        <v>3</v>
      </c>
      <c r="E16" s="27">
        <f t="shared" si="1"/>
        <v>3276</v>
      </c>
      <c r="F16" s="28">
        <v>1092</v>
      </c>
      <c r="G16" s="29">
        <v>3</v>
      </c>
      <c r="H16" s="22"/>
      <c r="I16" s="27">
        <f t="shared" si="2"/>
        <v>3276</v>
      </c>
      <c r="J16" s="28">
        <v>1092</v>
      </c>
      <c r="K16" s="29">
        <v>3</v>
      </c>
      <c r="L16" s="22"/>
    </row>
    <row r="17" spans="1:12" x14ac:dyDescent="0.25">
      <c r="A17" s="23" t="s">
        <v>25</v>
      </c>
      <c r="B17" s="24">
        <f t="shared" si="0"/>
        <v>4974</v>
      </c>
      <c r="C17" s="25">
        <v>1658</v>
      </c>
      <c r="D17" s="26">
        <v>3</v>
      </c>
      <c r="E17" s="27">
        <f t="shared" si="1"/>
        <v>4974</v>
      </c>
      <c r="F17" s="28">
        <v>1658</v>
      </c>
      <c r="G17" s="29">
        <v>3</v>
      </c>
      <c r="H17" s="22"/>
      <c r="I17" s="27">
        <f t="shared" si="2"/>
        <v>4974</v>
      </c>
      <c r="J17" s="28">
        <v>1658</v>
      </c>
      <c r="K17" s="29">
        <v>3</v>
      </c>
      <c r="L17" s="22"/>
    </row>
    <row r="18" spans="1:12" x14ac:dyDescent="0.25">
      <c r="A18" s="23" t="s">
        <v>26</v>
      </c>
      <c r="B18" s="24">
        <f t="shared" si="0"/>
        <v>5808</v>
      </c>
      <c r="C18" s="25">
        <v>1936</v>
      </c>
      <c r="D18" s="26">
        <v>3</v>
      </c>
      <c r="E18" s="27">
        <f t="shared" si="1"/>
        <v>5808</v>
      </c>
      <c r="F18" s="28">
        <v>1936</v>
      </c>
      <c r="G18" s="29">
        <v>3</v>
      </c>
      <c r="H18" s="22"/>
      <c r="I18" s="27">
        <f t="shared" si="2"/>
        <v>5808</v>
      </c>
      <c r="J18" s="28">
        <v>1936</v>
      </c>
      <c r="K18" s="29">
        <v>3</v>
      </c>
      <c r="L18" s="22"/>
    </row>
    <row r="19" spans="1:12" x14ac:dyDescent="0.25">
      <c r="A19" s="23" t="s">
        <v>27</v>
      </c>
      <c r="B19" s="24">
        <f t="shared" si="0"/>
        <v>5103</v>
      </c>
      <c r="C19" s="25">
        <v>1701</v>
      </c>
      <c r="D19" s="26">
        <v>3</v>
      </c>
      <c r="E19" s="27">
        <f t="shared" si="1"/>
        <v>5103</v>
      </c>
      <c r="F19" s="28">
        <v>1701</v>
      </c>
      <c r="G19" s="29">
        <v>3</v>
      </c>
      <c r="H19" s="22"/>
      <c r="I19" s="27">
        <f t="shared" si="2"/>
        <v>5103</v>
      </c>
      <c r="J19" s="28">
        <v>1701</v>
      </c>
      <c r="K19" s="29">
        <v>3</v>
      </c>
      <c r="L19" s="22"/>
    </row>
    <row r="20" spans="1:12" x14ac:dyDescent="0.25">
      <c r="A20" s="18" t="s">
        <v>28</v>
      </c>
      <c r="B20" s="30">
        <f t="shared" ref="B20:C20" si="3">B21+B22+B23+B24+B25+B26</f>
        <v>40323</v>
      </c>
      <c r="C20" s="30">
        <f t="shared" si="3"/>
        <v>13441</v>
      </c>
      <c r="D20" s="31">
        <v>3</v>
      </c>
      <c r="E20" s="27"/>
      <c r="F20" s="33"/>
      <c r="G20" s="29"/>
      <c r="H20" s="22"/>
      <c r="I20" s="27"/>
      <c r="J20" s="33"/>
      <c r="K20" s="29"/>
      <c r="L20" s="22"/>
    </row>
    <row r="21" spans="1:12" x14ac:dyDescent="0.25">
      <c r="A21" s="23" t="s">
        <v>29</v>
      </c>
      <c r="B21" s="24">
        <f t="shared" ref="B21:B26" si="4">C21*D21</f>
        <v>6015</v>
      </c>
      <c r="C21" s="25">
        <v>2005</v>
      </c>
      <c r="D21" s="26">
        <v>3</v>
      </c>
      <c r="E21" s="27">
        <f t="shared" ref="E21:E26" si="5">F21*G21</f>
        <v>6015</v>
      </c>
      <c r="F21" s="28">
        <v>2005</v>
      </c>
      <c r="G21" s="29">
        <v>3</v>
      </c>
      <c r="H21" s="22"/>
      <c r="I21" s="27">
        <f t="shared" ref="I21:I26" si="6">J21*K21</f>
        <v>6015</v>
      </c>
      <c r="J21" s="28">
        <v>2005</v>
      </c>
      <c r="K21" s="29">
        <v>3</v>
      </c>
      <c r="L21" s="22"/>
    </row>
    <row r="22" spans="1:12" x14ac:dyDescent="0.25">
      <c r="A22" s="23" t="s">
        <v>30</v>
      </c>
      <c r="B22" s="24">
        <f t="shared" si="4"/>
        <v>8718</v>
      </c>
      <c r="C22" s="25">
        <v>2906</v>
      </c>
      <c r="D22" s="26">
        <v>3</v>
      </c>
      <c r="E22" s="27">
        <f t="shared" si="5"/>
        <v>8718</v>
      </c>
      <c r="F22" s="28">
        <v>2906</v>
      </c>
      <c r="G22" s="29">
        <v>3</v>
      </c>
      <c r="H22" s="22"/>
      <c r="I22" s="27">
        <f t="shared" si="6"/>
        <v>8718</v>
      </c>
      <c r="J22" s="28">
        <v>2906</v>
      </c>
      <c r="K22" s="29">
        <v>3</v>
      </c>
      <c r="L22" s="22"/>
    </row>
    <row r="23" spans="1:12" x14ac:dyDescent="0.25">
      <c r="A23" s="23" t="s">
        <v>31</v>
      </c>
      <c r="B23" s="24">
        <f t="shared" si="4"/>
        <v>6288</v>
      </c>
      <c r="C23" s="25">
        <v>2096</v>
      </c>
      <c r="D23" s="26">
        <v>3</v>
      </c>
      <c r="E23" s="27">
        <f t="shared" si="5"/>
        <v>6288</v>
      </c>
      <c r="F23" s="28">
        <v>2096</v>
      </c>
      <c r="G23" s="29">
        <v>3</v>
      </c>
      <c r="H23" s="22"/>
      <c r="I23" s="27">
        <f t="shared" si="6"/>
        <v>6288</v>
      </c>
      <c r="J23" s="28">
        <v>2096</v>
      </c>
      <c r="K23" s="29">
        <v>3</v>
      </c>
      <c r="L23" s="22"/>
    </row>
    <row r="24" spans="1:12" x14ac:dyDescent="0.25">
      <c r="A24" s="23" t="s">
        <v>32</v>
      </c>
      <c r="B24" s="24">
        <f t="shared" si="4"/>
        <v>6795</v>
      </c>
      <c r="C24" s="25">
        <v>2265</v>
      </c>
      <c r="D24" s="26">
        <v>3</v>
      </c>
      <c r="E24" s="27">
        <f t="shared" si="5"/>
        <v>6795</v>
      </c>
      <c r="F24" s="28">
        <v>2265</v>
      </c>
      <c r="G24" s="29">
        <v>3</v>
      </c>
      <c r="H24" s="22"/>
      <c r="I24" s="27">
        <f t="shared" si="6"/>
        <v>6795</v>
      </c>
      <c r="J24" s="28">
        <v>2265</v>
      </c>
      <c r="K24" s="29">
        <v>3</v>
      </c>
      <c r="L24" s="22"/>
    </row>
    <row r="25" spans="1:12" x14ac:dyDescent="0.25">
      <c r="A25" s="23" t="s">
        <v>33</v>
      </c>
      <c r="B25" s="24">
        <f t="shared" si="4"/>
        <v>6519</v>
      </c>
      <c r="C25" s="25">
        <v>2173</v>
      </c>
      <c r="D25" s="26">
        <v>3</v>
      </c>
      <c r="E25" s="27">
        <f t="shared" si="5"/>
        <v>6519</v>
      </c>
      <c r="F25" s="28">
        <v>2173</v>
      </c>
      <c r="G25" s="29">
        <v>3</v>
      </c>
      <c r="H25" s="22"/>
      <c r="I25" s="27">
        <f t="shared" si="6"/>
        <v>6519</v>
      </c>
      <c r="J25" s="28">
        <v>2173</v>
      </c>
      <c r="K25" s="29">
        <v>3</v>
      </c>
      <c r="L25" s="22"/>
    </row>
    <row r="26" spans="1:12" x14ac:dyDescent="0.25">
      <c r="A26" s="23" t="s">
        <v>34</v>
      </c>
      <c r="B26" s="24">
        <f t="shared" si="4"/>
        <v>5988</v>
      </c>
      <c r="C26" s="25">
        <v>1996</v>
      </c>
      <c r="D26" s="26">
        <v>3</v>
      </c>
      <c r="E26" s="27">
        <f t="shared" si="5"/>
        <v>5988</v>
      </c>
      <c r="F26" s="28">
        <v>1996</v>
      </c>
      <c r="G26" s="29">
        <v>3</v>
      </c>
      <c r="H26" s="22"/>
      <c r="I26" s="27">
        <f t="shared" si="6"/>
        <v>5988</v>
      </c>
      <c r="J26" s="28">
        <v>1996</v>
      </c>
      <c r="K26" s="29">
        <v>3</v>
      </c>
      <c r="L26" s="22"/>
    </row>
    <row r="27" spans="1:12" x14ac:dyDescent="0.25">
      <c r="A27" s="18" t="s">
        <v>35</v>
      </c>
      <c r="B27" s="30">
        <f t="shared" ref="B27:C27" si="7">B28+B29+B30+B31+B32+B33+B34+B35</f>
        <v>37413</v>
      </c>
      <c r="C27" s="30">
        <f t="shared" si="7"/>
        <v>12471</v>
      </c>
      <c r="D27" s="31">
        <v>3</v>
      </c>
      <c r="E27" s="27"/>
      <c r="F27" s="33"/>
      <c r="G27" s="29"/>
      <c r="H27" s="22"/>
      <c r="I27" s="27"/>
      <c r="J27" s="33"/>
      <c r="K27" s="29"/>
      <c r="L27" s="22"/>
    </row>
    <row r="28" spans="1:12" x14ac:dyDescent="0.25">
      <c r="A28" s="23" t="s">
        <v>36</v>
      </c>
      <c r="B28" s="24">
        <f t="shared" ref="B28:B35" si="8">C28*D28</f>
        <v>7443</v>
      </c>
      <c r="C28" s="25">
        <v>2481</v>
      </c>
      <c r="D28" s="26">
        <v>3</v>
      </c>
      <c r="E28" s="27">
        <f t="shared" ref="E28:E35" si="9">F28*G28</f>
        <v>7443</v>
      </c>
      <c r="F28" s="28">
        <v>2481</v>
      </c>
      <c r="G28" s="29">
        <v>3</v>
      </c>
      <c r="H28" s="22"/>
      <c r="I28" s="27">
        <f t="shared" ref="I28:I35" si="10">J28*K28</f>
        <v>7443</v>
      </c>
      <c r="J28" s="28">
        <v>2481</v>
      </c>
      <c r="K28" s="29">
        <v>3</v>
      </c>
      <c r="L28" s="22"/>
    </row>
    <row r="29" spans="1:12" x14ac:dyDescent="0.25">
      <c r="A29" s="23" t="s">
        <v>37</v>
      </c>
      <c r="B29" s="24">
        <f t="shared" si="8"/>
        <v>2166</v>
      </c>
      <c r="C29" s="25">
        <v>722</v>
      </c>
      <c r="D29" s="26">
        <v>3</v>
      </c>
      <c r="E29" s="27">
        <f t="shared" si="9"/>
        <v>2166</v>
      </c>
      <c r="F29" s="28">
        <v>722</v>
      </c>
      <c r="G29" s="29">
        <v>3</v>
      </c>
      <c r="H29" s="22"/>
      <c r="I29" s="27">
        <f t="shared" si="10"/>
        <v>2166</v>
      </c>
      <c r="J29" s="28">
        <v>722</v>
      </c>
      <c r="K29" s="29">
        <v>3</v>
      </c>
      <c r="L29" s="22"/>
    </row>
    <row r="30" spans="1:12" x14ac:dyDescent="0.25">
      <c r="A30" s="23" t="s">
        <v>38</v>
      </c>
      <c r="B30" s="24">
        <f t="shared" si="8"/>
        <v>5868</v>
      </c>
      <c r="C30" s="25">
        <v>1956</v>
      </c>
      <c r="D30" s="26">
        <v>3</v>
      </c>
      <c r="E30" s="27">
        <f t="shared" si="9"/>
        <v>5868</v>
      </c>
      <c r="F30" s="28">
        <v>1956</v>
      </c>
      <c r="G30" s="29">
        <v>3</v>
      </c>
      <c r="H30" s="22"/>
      <c r="I30" s="27">
        <f t="shared" si="10"/>
        <v>5868</v>
      </c>
      <c r="J30" s="28">
        <v>1956</v>
      </c>
      <c r="K30" s="29">
        <v>3</v>
      </c>
      <c r="L30" s="22"/>
    </row>
    <row r="31" spans="1:12" x14ac:dyDescent="0.25">
      <c r="A31" s="23" t="s">
        <v>39</v>
      </c>
      <c r="B31" s="24">
        <f t="shared" si="8"/>
        <v>5304</v>
      </c>
      <c r="C31" s="25">
        <v>1768</v>
      </c>
      <c r="D31" s="26">
        <v>3</v>
      </c>
      <c r="E31" s="27">
        <f t="shared" si="9"/>
        <v>5304</v>
      </c>
      <c r="F31" s="28">
        <v>1768</v>
      </c>
      <c r="G31" s="29">
        <v>3</v>
      </c>
      <c r="H31" s="22"/>
      <c r="I31" s="27">
        <f t="shared" si="10"/>
        <v>5304</v>
      </c>
      <c r="J31" s="28">
        <v>1768</v>
      </c>
      <c r="K31" s="29">
        <v>3</v>
      </c>
      <c r="L31" s="22"/>
    </row>
    <row r="32" spans="1:12" x14ac:dyDescent="0.25">
      <c r="A32" s="23" t="s">
        <v>40</v>
      </c>
      <c r="B32" s="24">
        <f t="shared" si="8"/>
        <v>2610</v>
      </c>
      <c r="C32" s="25">
        <v>870</v>
      </c>
      <c r="D32" s="26">
        <v>3</v>
      </c>
      <c r="E32" s="27">
        <f t="shared" si="9"/>
        <v>2610</v>
      </c>
      <c r="F32" s="28">
        <v>870</v>
      </c>
      <c r="G32" s="29">
        <v>3</v>
      </c>
      <c r="H32" s="22"/>
      <c r="I32" s="27">
        <f t="shared" si="10"/>
        <v>2610</v>
      </c>
      <c r="J32" s="28">
        <v>870</v>
      </c>
      <c r="K32" s="29">
        <v>3</v>
      </c>
      <c r="L32" s="22"/>
    </row>
    <row r="33" spans="1:12" x14ac:dyDescent="0.25">
      <c r="A33" s="23" t="s">
        <v>41</v>
      </c>
      <c r="B33" s="24">
        <f t="shared" si="8"/>
        <v>5994</v>
      </c>
      <c r="C33" s="25">
        <v>1998</v>
      </c>
      <c r="D33" s="26">
        <v>3</v>
      </c>
      <c r="E33" s="27">
        <f t="shared" si="9"/>
        <v>5994</v>
      </c>
      <c r="F33" s="28">
        <v>1998</v>
      </c>
      <c r="G33" s="29">
        <v>3</v>
      </c>
      <c r="H33" s="22"/>
      <c r="I33" s="27">
        <f t="shared" si="10"/>
        <v>5994</v>
      </c>
      <c r="J33" s="28">
        <v>1998</v>
      </c>
      <c r="K33" s="29">
        <v>3</v>
      </c>
      <c r="L33" s="22"/>
    </row>
    <row r="34" spans="1:12" x14ac:dyDescent="0.25">
      <c r="A34" s="23" t="s">
        <v>42</v>
      </c>
      <c r="B34" s="24">
        <f t="shared" si="8"/>
        <v>2181</v>
      </c>
      <c r="C34" s="25">
        <v>727</v>
      </c>
      <c r="D34" s="26">
        <v>3</v>
      </c>
      <c r="E34" s="27">
        <f t="shared" si="9"/>
        <v>2181</v>
      </c>
      <c r="F34" s="28">
        <v>727</v>
      </c>
      <c r="G34" s="29">
        <v>3</v>
      </c>
      <c r="H34" s="22"/>
      <c r="I34" s="27">
        <f t="shared" si="10"/>
        <v>2181</v>
      </c>
      <c r="J34" s="28">
        <v>727</v>
      </c>
      <c r="K34" s="29">
        <v>3</v>
      </c>
      <c r="L34" s="22"/>
    </row>
    <row r="35" spans="1:12" x14ac:dyDescent="0.25">
      <c r="A35" s="23" t="s">
        <v>43</v>
      </c>
      <c r="B35" s="24">
        <f t="shared" si="8"/>
        <v>5847</v>
      </c>
      <c r="C35" s="25">
        <v>1949</v>
      </c>
      <c r="D35" s="26">
        <v>3</v>
      </c>
      <c r="E35" s="27">
        <f t="shared" si="9"/>
        <v>5847</v>
      </c>
      <c r="F35" s="28">
        <v>1949</v>
      </c>
      <c r="G35" s="29">
        <v>3</v>
      </c>
      <c r="H35" s="22"/>
      <c r="I35" s="27">
        <f t="shared" si="10"/>
        <v>5847</v>
      </c>
      <c r="J35" s="28">
        <v>1949</v>
      </c>
      <c r="K35" s="29">
        <v>3</v>
      </c>
      <c r="L35" s="22"/>
    </row>
    <row r="36" spans="1:12" x14ac:dyDescent="0.25">
      <c r="A36" s="18" t="s">
        <v>44</v>
      </c>
      <c r="B36" s="30">
        <f t="shared" ref="B36:C36" si="11">B37+B38</f>
        <v>54804</v>
      </c>
      <c r="C36" s="30">
        <f t="shared" si="11"/>
        <v>18268</v>
      </c>
      <c r="D36" s="31">
        <v>3</v>
      </c>
      <c r="E36" s="27"/>
      <c r="F36" s="33"/>
      <c r="G36" s="29"/>
      <c r="H36" s="22"/>
      <c r="I36" s="27"/>
      <c r="J36" s="33"/>
      <c r="K36" s="29"/>
      <c r="L36" s="22"/>
    </row>
    <row r="37" spans="1:12" x14ac:dyDescent="0.25">
      <c r="A37" s="23" t="s">
        <v>45</v>
      </c>
      <c r="B37" s="24">
        <f t="shared" ref="B37:B38" si="12">C37*D37</f>
        <v>35643</v>
      </c>
      <c r="C37" s="25">
        <v>11881</v>
      </c>
      <c r="D37" s="26">
        <v>3</v>
      </c>
      <c r="E37" s="27">
        <f t="shared" ref="E37:E38" si="13">F37*G37</f>
        <v>35643</v>
      </c>
      <c r="F37" s="28">
        <v>11881</v>
      </c>
      <c r="G37" s="29">
        <v>3</v>
      </c>
      <c r="H37" s="22"/>
      <c r="I37" s="27">
        <f t="shared" ref="I37:I38" si="14">J37*K37</f>
        <v>35643</v>
      </c>
      <c r="J37" s="28">
        <v>11881</v>
      </c>
      <c r="K37" s="29">
        <v>3</v>
      </c>
      <c r="L37" s="22"/>
    </row>
    <row r="38" spans="1:12" x14ac:dyDescent="0.25">
      <c r="A38" s="23" t="s">
        <v>46</v>
      </c>
      <c r="B38" s="24">
        <f t="shared" si="12"/>
        <v>19161</v>
      </c>
      <c r="C38" s="25">
        <v>6387</v>
      </c>
      <c r="D38" s="26">
        <v>3</v>
      </c>
      <c r="E38" s="27">
        <f t="shared" si="13"/>
        <v>19161</v>
      </c>
      <c r="F38" s="28">
        <v>6387</v>
      </c>
      <c r="G38" s="29">
        <v>3</v>
      </c>
      <c r="H38" s="22"/>
      <c r="I38" s="27">
        <f t="shared" si="14"/>
        <v>19161</v>
      </c>
      <c r="J38" s="28">
        <v>6387</v>
      </c>
      <c r="K38" s="29">
        <v>3</v>
      </c>
      <c r="L38" s="22"/>
    </row>
    <row r="39" spans="1:12" x14ac:dyDescent="0.25">
      <c r="A39" s="18" t="s">
        <v>47</v>
      </c>
      <c r="B39" s="30">
        <f t="shared" ref="B39:C39" si="15">B40+B41+B42+B43+B44+B45+B46+B47+B48+B49+B50+B51+B52+B53</f>
        <v>70905</v>
      </c>
      <c r="C39" s="30">
        <f t="shared" si="15"/>
        <v>23635</v>
      </c>
      <c r="D39" s="31">
        <v>3</v>
      </c>
      <c r="E39" s="27"/>
      <c r="F39" s="33"/>
      <c r="G39" s="29"/>
      <c r="H39" s="22"/>
      <c r="I39" s="27"/>
      <c r="J39" s="33"/>
      <c r="K39" s="29"/>
      <c r="L39" s="22"/>
    </row>
    <row r="40" spans="1:12" x14ac:dyDescent="0.25">
      <c r="A40" s="23" t="s">
        <v>48</v>
      </c>
      <c r="B40" s="24">
        <f t="shared" ref="B40:B53" si="16">C40*D40</f>
        <v>3666</v>
      </c>
      <c r="C40" s="25">
        <v>1222</v>
      </c>
      <c r="D40" s="26">
        <v>3</v>
      </c>
      <c r="E40" s="27">
        <f t="shared" ref="E40:E53" si="17">F40*G40</f>
        <v>3666</v>
      </c>
      <c r="F40" s="28">
        <v>1222</v>
      </c>
      <c r="G40" s="29">
        <v>3</v>
      </c>
      <c r="H40" s="22"/>
      <c r="I40" s="27">
        <f t="shared" ref="I40:I53" si="18">J40*K40</f>
        <v>3666</v>
      </c>
      <c r="J40" s="28">
        <v>1222</v>
      </c>
      <c r="K40" s="29">
        <v>3</v>
      </c>
      <c r="L40" s="22"/>
    </row>
    <row r="41" spans="1:12" x14ac:dyDescent="0.25">
      <c r="A41" s="23" t="s">
        <v>49</v>
      </c>
      <c r="B41" s="24">
        <f t="shared" si="16"/>
        <v>7140</v>
      </c>
      <c r="C41" s="25">
        <v>2380</v>
      </c>
      <c r="D41" s="26">
        <v>3</v>
      </c>
      <c r="E41" s="27">
        <f t="shared" si="17"/>
        <v>7140</v>
      </c>
      <c r="F41" s="28">
        <v>2380</v>
      </c>
      <c r="G41" s="29">
        <v>3</v>
      </c>
      <c r="H41" s="22"/>
      <c r="I41" s="27">
        <f t="shared" si="18"/>
        <v>7140</v>
      </c>
      <c r="J41" s="28">
        <v>2380</v>
      </c>
      <c r="K41" s="29">
        <v>3</v>
      </c>
      <c r="L41" s="22"/>
    </row>
    <row r="42" spans="1:12" x14ac:dyDescent="0.25">
      <c r="A42" s="23" t="s">
        <v>50</v>
      </c>
      <c r="B42" s="24">
        <f t="shared" si="16"/>
        <v>2598</v>
      </c>
      <c r="C42" s="25">
        <v>866</v>
      </c>
      <c r="D42" s="26">
        <v>3</v>
      </c>
      <c r="E42" s="27">
        <f t="shared" si="17"/>
        <v>2598</v>
      </c>
      <c r="F42" s="28">
        <v>866</v>
      </c>
      <c r="G42" s="29">
        <v>3</v>
      </c>
      <c r="H42" s="22"/>
      <c r="I42" s="27">
        <f t="shared" si="18"/>
        <v>2598</v>
      </c>
      <c r="J42" s="28">
        <v>866</v>
      </c>
      <c r="K42" s="29">
        <v>3</v>
      </c>
      <c r="L42" s="22"/>
    </row>
    <row r="43" spans="1:12" x14ac:dyDescent="0.25">
      <c r="A43" s="23" t="s">
        <v>51</v>
      </c>
      <c r="B43" s="24">
        <f t="shared" si="16"/>
        <v>3087</v>
      </c>
      <c r="C43" s="25">
        <v>1029</v>
      </c>
      <c r="D43" s="26">
        <v>3</v>
      </c>
      <c r="E43" s="27">
        <f t="shared" si="17"/>
        <v>3087</v>
      </c>
      <c r="F43" s="28">
        <v>1029</v>
      </c>
      <c r="G43" s="29">
        <v>3</v>
      </c>
      <c r="H43" s="22"/>
      <c r="I43" s="27">
        <f t="shared" si="18"/>
        <v>3087</v>
      </c>
      <c r="J43" s="28">
        <v>1029</v>
      </c>
      <c r="K43" s="29">
        <v>3</v>
      </c>
      <c r="L43" s="22"/>
    </row>
    <row r="44" spans="1:12" x14ac:dyDescent="0.25">
      <c r="A44" s="23" t="s">
        <v>52</v>
      </c>
      <c r="B44" s="24">
        <f t="shared" si="16"/>
        <v>3768</v>
      </c>
      <c r="C44" s="25">
        <v>1256</v>
      </c>
      <c r="D44" s="26">
        <v>3</v>
      </c>
      <c r="E44" s="27">
        <f t="shared" si="17"/>
        <v>3768</v>
      </c>
      <c r="F44" s="28">
        <v>1256</v>
      </c>
      <c r="G44" s="29">
        <v>3</v>
      </c>
      <c r="H44" s="22"/>
      <c r="I44" s="27">
        <f t="shared" si="18"/>
        <v>3768</v>
      </c>
      <c r="J44" s="28">
        <v>1256</v>
      </c>
      <c r="K44" s="29">
        <v>3</v>
      </c>
      <c r="L44" s="22"/>
    </row>
    <row r="45" spans="1:12" x14ac:dyDescent="0.25">
      <c r="A45" s="23" t="s">
        <v>53</v>
      </c>
      <c r="B45" s="24">
        <f t="shared" si="16"/>
        <v>4944</v>
      </c>
      <c r="C45" s="25">
        <v>1648</v>
      </c>
      <c r="D45" s="26">
        <v>3</v>
      </c>
      <c r="E45" s="27">
        <f t="shared" si="17"/>
        <v>4944</v>
      </c>
      <c r="F45" s="28">
        <v>1648</v>
      </c>
      <c r="G45" s="29">
        <v>3</v>
      </c>
      <c r="H45" s="22"/>
      <c r="I45" s="27">
        <f t="shared" si="18"/>
        <v>4944</v>
      </c>
      <c r="J45" s="28">
        <v>1648</v>
      </c>
      <c r="K45" s="29">
        <v>3</v>
      </c>
      <c r="L45" s="22"/>
    </row>
    <row r="46" spans="1:12" x14ac:dyDescent="0.25">
      <c r="A46" s="23" t="s">
        <v>54</v>
      </c>
      <c r="B46" s="24">
        <f t="shared" si="16"/>
        <v>3543</v>
      </c>
      <c r="C46" s="25">
        <v>1181</v>
      </c>
      <c r="D46" s="26">
        <v>3</v>
      </c>
      <c r="E46" s="27">
        <f t="shared" si="17"/>
        <v>3543</v>
      </c>
      <c r="F46" s="28">
        <v>1181</v>
      </c>
      <c r="G46" s="29">
        <v>3</v>
      </c>
      <c r="H46" s="22"/>
      <c r="I46" s="27">
        <f t="shared" si="18"/>
        <v>3543</v>
      </c>
      <c r="J46" s="28">
        <v>1181</v>
      </c>
      <c r="K46" s="29">
        <v>3</v>
      </c>
      <c r="L46" s="22"/>
    </row>
    <row r="47" spans="1:12" x14ac:dyDescent="0.25">
      <c r="A47" s="23" t="s">
        <v>55</v>
      </c>
      <c r="B47" s="24">
        <f t="shared" si="16"/>
        <v>10212</v>
      </c>
      <c r="C47" s="25">
        <v>3404</v>
      </c>
      <c r="D47" s="26">
        <v>3</v>
      </c>
      <c r="E47" s="27">
        <f t="shared" si="17"/>
        <v>10212</v>
      </c>
      <c r="F47" s="28">
        <v>3404</v>
      </c>
      <c r="G47" s="29">
        <v>3</v>
      </c>
      <c r="H47" s="22"/>
      <c r="I47" s="27">
        <f t="shared" si="18"/>
        <v>10212</v>
      </c>
      <c r="J47" s="28">
        <v>3404</v>
      </c>
      <c r="K47" s="29">
        <v>3</v>
      </c>
      <c r="L47" s="22"/>
    </row>
    <row r="48" spans="1:12" x14ac:dyDescent="0.25">
      <c r="A48" s="23" t="s">
        <v>56</v>
      </c>
      <c r="B48" s="24">
        <f t="shared" si="16"/>
        <v>4812</v>
      </c>
      <c r="C48" s="25">
        <v>1604</v>
      </c>
      <c r="D48" s="26">
        <v>3</v>
      </c>
      <c r="E48" s="27">
        <f t="shared" si="17"/>
        <v>4812</v>
      </c>
      <c r="F48" s="28">
        <v>1604</v>
      </c>
      <c r="G48" s="29">
        <v>3</v>
      </c>
      <c r="H48" s="22"/>
      <c r="I48" s="27">
        <f t="shared" si="18"/>
        <v>4812</v>
      </c>
      <c r="J48" s="28">
        <v>1604</v>
      </c>
      <c r="K48" s="29">
        <v>3</v>
      </c>
      <c r="L48" s="22"/>
    </row>
    <row r="49" spans="1:12" x14ac:dyDescent="0.25">
      <c r="A49" s="23" t="s">
        <v>57</v>
      </c>
      <c r="B49" s="24">
        <f t="shared" si="16"/>
        <v>3453</v>
      </c>
      <c r="C49" s="25">
        <v>1151</v>
      </c>
      <c r="D49" s="26">
        <v>3</v>
      </c>
      <c r="E49" s="27">
        <f t="shared" si="17"/>
        <v>3453</v>
      </c>
      <c r="F49" s="28">
        <v>1151</v>
      </c>
      <c r="G49" s="29">
        <v>3</v>
      </c>
      <c r="H49" s="22"/>
      <c r="I49" s="27">
        <f t="shared" si="18"/>
        <v>3453</v>
      </c>
      <c r="J49" s="28">
        <v>1151</v>
      </c>
      <c r="K49" s="29">
        <v>3</v>
      </c>
      <c r="L49" s="22"/>
    </row>
    <row r="50" spans="1:12" x14ac:dyDescent="0.25">
      <c r="A50" s="23" t="s">
        <v>58</v>
      </c>
      <c r="B50" s="24">
        <f t="shared" si="16"/>
        <v>2667</v>
      </c>
      <c r="C50" s="25">
        <v>889</v>
      </c>
      <c r="D50" s="26">
        <v>3</v>
      </c>
      <c r="E50" s="27">
        <f t="shared" si="17"/>
        <v>2667</v>
      </c>
      <c r="F50" s="28">
        <v>889</v>
      </c>
      <c r="G50" s="29">
        <v>3</v>
      </c>
      <c r="H50" s="22"/>
      <c r="I50" s="27">
        <f t="shared" si="18"/>
        <v>2667</v>
      </c>
      <c r="J50" s="28">
        <v>889</v>
      </c>
      <c r="K50" s="29">
        <v>3</v>
      </c>
      <c r="L50" s="22"/>
    </row>
    <row r="51" spans="1:12" x14ac:dyDescent="0.25">
      <c r="A51" s="23" t="s">
        <v>59</v>
      </c>
      <c r="B51" s="24">
        <f t="shared" si="16"/>
        <v>6183</v>
      </c>
      <c r="C51" s="25">
        <v>2061</v>
      </c>
      <c r="D51" s="26">
        <v>3</v>
      </c>
      <c r="E51" s="27">
        <f t="shared" si="17"/>
        <v>6183</v>
      </c>
      <c r="F51" s="28">
        <v>2061</v>
      </c>
      <c r="G51" s="29">
        <v>3</v>
      </c>
      <c r="H51" s="22"/>
      <c r="I51" s="27">
        <f t="shared" si="18"/>
        <v>6183</v>
      </c>
      <c r="J51" s="28">
        <v>2061</v>
      </c>
      <c r="K51" s="29">
        <v>3</v>
      </c>
      <c r="L51" s="22"/>
    </row>
    <row r="52" spans="1:12" x14ac:dyDescent="0.25">
      <c r="A52" s="23" t="s">
        <v>60</v>
      </c>
      <c r="B52" s="24">
        <f t="shared" si="16"/>
        <v>7152</v>
      </c>
      <c r="C52" s="25">
        <v>2384</v>
      </c>
      <c r="D52" s="26">
        <v>3</v>
      </c>
      <c r="E52" s="27">
        <f t="shared" si="17"/>
        <v>7152</v>
      </c>
      <c r="F52" s="28">
        <v>2384</v>
      </c>
      <c r="G52" s="29">
        <v>3</v>
      </c>
      <c r="H52" s="22"/>
      <c r="I52" s="27">
        <f t="shared" si="18"/>
        <v>7152</v>
      </c>
      <c r="J52" s="28">
        <v>2384</v>
      </c>
      <c r="K52" s="29">
        <v>3</v>
      </c>
      <c r="L52" s="22"/>
    </row>
    <row r="53" spans="1:12" x14ac:dyDescent="0.25">
      <c r="A53" s="23" t="s">
        <v>61</v>
      </c>
      <c r="B53" s="24">
        <f t="shared" si="16"/>
        <v>7680</v>
      </c>
      <c r="C53" s="25">
        <v>2560</v>
      </c>
      <c r="D53" s="26">
        <v>3</v>
      </c>
      <c r="E53" s="27">
        <f t="shared" si="17"/>
        <v>7680</v>
      </c>
      <c r="F53" s="28">
        <v>2560</v>
      </c>
      <c r="G53" s="29">
        <v>3</v>
      </c>
      <c r="H53" s="22"/>
      <c r="I53" s="27">
        <f t="shared" si="18"/>
        <v>7680</v>
      </c>
      <c r="J53" s="28">
        <v>2560</v>
      </c>
      <c r="K53" s="29">
        <v>3</v>
      </c>
      <c r="L53" s="22"/>
    </row>
    <row r="54" spans="1:12" x14ac:dyDescent="0.25">
      <c r="A54" s="18" t="s">
        <v>62</v>
      </c>
      <c r="B54" s="30">
        <f t="shared" ref="B54:C54" si="19">B55+B56+B57+B58</f>
        <v>30819</v>
      </c>
      <c r="C54" s="30">
        <f t="shared" si="19"/>
        <v>10273</v>
      </c>
      <c r="D54" s="31">
        <v>3</v>
      </c>
      <c r="E54" s="27"/>
      <c r="F54" s="33"/>
      <c r="G54" s="29"/>
      <c r="H54" s="22"/>
      <c r="I54" s="27"/>
      <c r="J54" s="33"/>
      <c r="K54" s="29"/>
      <c r="L54" s="22"/>
    </row>
    <row r="55" spans="1:12" x14ac:dyDescent="0.25">
      <c r="A55" s="23" t="s">
        <v>63</v>
      </c>
      <c r="B55" s="24">
        <f t="shared" ref="B55:B72" si="20">C55*D55</f>
        <v>15171</v>
      </c>
      <c r="C55" s="25">
        <v>5057</v>
      </c>
      <c r="D55" s="26">
        <v>3</v>
      </c>
      <c r="E55" s="27">
        <f t="shared" ref="E55:E72" si="21">F55*G55</f>
        <v>15171</v>
      </c>
      <c r="F55" s="28">
        <v>5057</v>
      </c>
      <c r="G55" s="29">
        <v>3</v>
      </c>
      <c r="H55" s="22"/>
      <c r="I55" s="27">
        <f t="shared" ref="I55:I72" si="22">J55*K55</f>
        <v>15171</v>
      </c>
      <c r="J55" s="28">
        <v>5057</v>
      </c>
      <c r="K55" s="29">
        <v>3</v>
      </c>
      <c r="L55" s="22"/>
    </row>
    <row r="56" spans="1:12" x14ac:dyDescent="0.25">
      <c r="A56" s="23" t="s">
        <v>64</v>
      </c>
      <c r="B56" s="24">
        <f t="shared" si="20"/>
        <v>3558</v>
      </c>
      <c r="C56" s="25">
        <v>1186</v>
      </c>
      <c r="D56" s="26">
        <v>3</v>
      </c>
      <c r="E56" s="27">
        <f t="shared" si="21"/>
        <v>3558</v>
      </c>
      <c r="F56" s="28">
        <v>1186</v>
      </c>
      <c r="G56" s="29">
        <v>3</v>
      </c>
      <c r="H56" s="22"/>
      <c r="I56" s="27">
        <f t="shared" si="22"/>
        <v>3558</v>
      </c>
      <c r="J56" s="28">
        <v>1186</v>
      </c>
      <c r="K56" s="29">
        <v>3</v>
      </c>
      <c r="L56" s="22"/>
    </row>
    <row r="57" spans="1:12" x14ac:dyDescent="0.25">
      <c r="A57" s="23" t="s">
        <v>65</v>
      </c>
      <c r="B57" s="24">
        <f t="shared" si="20"/>
        <v>5469</v>
      </c>
      <c r="C57" s="25">
        <v>1823</v>
      </c>
      <c r="D57" s="26">
        <v>3</v>
      </c>
      <c r="E57" s="27">
        <f t="shared" si="21"/>
        <v>5469</v>
      </c>
      <c r="F57" s="28">
        <v>1823</v>
      </c>
      <c r="G57" s="29">
        <v>3</v>
      </c>
      <c r="H57" s="22"/>
      <c r="I57" s="27">
        <f t="shared" si="22"/>
        <v>5469</v>
      </c>
      <c r="J57" s="28">
        <v>1823</v>
      </c>
      <c r="K57" s="29">
        <v>3</v>
      </c>
      <c r="L57" s="22"/>
    </row>
    <row r="58" spans="1:12" x14ac:dyDescent="0.25">
      <c r="A58" s="23" t="s">
        <v>66</v>
      </c>
      <c r="B58" s="24">
        <f t="shared" si="20"/>
        <v>6621</v>
      </c>
      <c r="C58" s="25">
        <v>2207</v>
      </c>
      <c r="D58" s="26">
        <v>3</v>
      </c>
      <c r="E58" s="27">
        <f t="shared" si="21"/>
        <v>6621</v>
      </c>
      <c r="F58" s="28">
        <v>2207</v>
      </c>
      <c r="G58" s="29">
        <v>3</v>
      </c>
      <c r="H58" s="22"/>
      <c r="I58" s="27">
        <f t="shared" si="22"/>
        <v>6621</v>
      </c>
      <c r="J58" s="28">
        <v>2207</v>
      </c>
      <c r="K58" s="29">
        <v>3</v>
      </c>
      <c r="L58" s="22"/>
    </row>
    <row r="59" spans="1:12" x14ac:dyDescent="0.25">
      <c r="A59" s="18" t="s">
        <v>67</v>
      </c>
      <c r="B59" s="30">
        <f t="shared" ref="B59:C59" si="23">B60+B61+B62+B63+B64+B65+B66+B67+B68+B69+B70+B71+B72</f>
        <v>49824</v>
      </c>
      <c r="C59" s="30">
        <f t="shared" si="23"/>
        <v>16608</v>
      </c>
      <c r="D59" s="31">
        <v>3</v>
      </c>
      <c r="E59" s="27">
        <f t="shared" si="21"/>
        <v>0</v>
      </c>
      <c r="F59" s="33"/>
      <c r="G59" s="29"/>
      <c r="H59" s="22"/>
      <c r="I59" s="27">
        <f t="shared" si="22"/>
        <v>0</v>
      </c>
      <c r="J59" s="33"/>
      <c r="K59" s="29"/>
      <c r="L59" s="22"/>
    </row>
    <row r="60" spans="1:12" x14ac:dyDescent="0.25">
      <c r="A60" s="23" t="s">
        <v>29</v>
      </c>
      <c r="B60" s="24">
        <f t="shared" si="20"/>
        <v>3060</v>
      </c>
      <c r="C60" s="25">
        <v>1020</v>
      </c>
      <c r="D60" s="26">
        <v>3</v>
      </c>
      <c r="E60" s="27">
        <f t="shared" si="21"/>
        <v>3060</v>
      </c>
      <c r="F60" s="28">
        <v>1020</v>
      </c>
      <c r="G60" s="29">
        <v>3</v>
      </c>
      <c r="H60" s="22"/>
      <c r="I60" s="27">
        <f t="shared" si="22"/>
        <v>3060</v>
      </c>
      <c r="J60" s="28">
        <v>1020</v>
      </c>
      <c r="K60" s="29">
        <v>3</v>
      </c>
      <c r="L60" s="22"/>
    </row>
    <row r="61" spans="1:12" x14ac:dyDescent="0.25">
      <c r="A61" s="23" t="s">
        <v>68</v>
      </c>
      <c r="B61" s="24">
        <f t="shared" si="20"/>
        <v>2451</v>
      </c>
      <c r="C61" s="25">
        <v>817</v>
      </c>
      <c r="D61" s="26">
        <v>3</v>
      </c>
      <c r="E61" s="27">
        <f t="shared" si="21"/>
        <v>2451</v>
      </c>
      <c r="F61" s="28">
        <v>817</v>
      </c>
      <c r="G61" s="29">
        <v>3</v>
      </c>
      <c r="H61" s="22"/>
      <c r="I61" s="27">
        <f t="shared" si="22"/>
        <v>2451</v>
      </c>
      <c r="J61" s="28">
        <v>817</v>
      </c>
      <c r="K61" s="29">
        <v>3</v>
      </c>
      <c r="L61" s="22"/>
    </row>
    <row r="62" spans="1:12" x14ac:dyDescent="0.25">
      <c r="A62" s="23" t="s">
        <v>69</v>
      </c>
      <c r="B62" s="24">
        <f>C62*D62</f>
        <v>2043</v>
      </c>
      <c r="C62" s="25">
        <v>681</v>
      </c>
      <c r="D62" s="26">
        <v>3</v>
      </c>
      <c r="E62" s="27">
        <f>F62*G62</f>
        <v>2745</v>
      </c>
      <c r="F62" s="28">
        <v>915</v>
      </c>
      <c r="G62" s="29">
        <v>3</v>
      </c>
      <c r="H62" s="22"/>
      <c r="I62" s="27">
        <f>J62*K62</f>
        <v>2745</v>
      </c>
      <c r="J62" s="28">
        <v>915</v>
      </c>
      <c r="K62" s="29">
        <v>3</v>
      </c>
      <c r="L62" s="22"/>
    </row>
    <row r="63" spans="1:12" x14ac:dyDescent="0.25">
      <c r="A63" s="23" t="s">
        <v>70</v>
      </c>
      <c r="B63" s="24">
        <f t="shared" si="20"/>
        <v>2991</v>
      </c>
      <c r="C63" s="25">
        <v>997</v>
      </c>
      <c r="D63" s="26">
        <v>3</v>
      </c>
      <c r="E63" s="27">
        <f t="shared" si="21"/>
        <v>2043</v>
      </c>
      <c r="F63" s="28">
        <v>681</v>
      </c>
      <c r="G63" s="29">
        <v>3</v>
      </c>
      <c r="H63" s="22"/>
      <c r="I63" s="27">
        <f t="shared" si="22"/>
        <v>2043</v>
      </c>
      <c r="J63" s="28">
        <v>681</v>
      </c>
      <c r="K63" s="29">
        <v>3</v>
      </c>
      <c r="L63" s="22"/>
    </row>
    <row r="64" spans="1:12" x14ac:dyDescent="0.25">
      <c r="A64" s="23" t="s">
        <v>71</v>
      </c>
      <c r="B64" s="24">
        <f t="shared" si="20"/>
        <v>2745</v>
      </c>
      <c r="C64" s="25">
        <v>915</v>
      </c>
      <c r="D64" s="26">
        <v>3</v>
      </c>
      <c r="E64" s="27">
        <f t="shared" si="21"/>
        <v>2991</v>
      </c>
      <c r="F64" s="28">
        <v>997</v>
      </c>
      <c r="G64" s="29">
        <v>3</v>
      </c>
      <c r="H64" s="22"/>
      <c r="I64" s="27">
        <f t="shared" si="22"/>
        <v>2991</v>
      </c>
      <c r="J64" s="28">
        <v>997</v>
      </c>
      <c r="K64" s="29">
        <v>3</v>
      </c>
      <c r="L64" s="22"/>
    </row>
    <row r="65" spans="1:12" x14ac:dyDescent="0.25">
      <c r="A65" s="23" t="s">
        <v>72</v>
      </c>
      <c r="B65" s="24">
        <f t="shared" si="20"/>
        <v>4050</v>
      </c>
      <c r="C65" s="25">
        <v>1350</v>
      </c>
      <c r="D65" s="26">
        <v>3</v>
      </c>
      <c r="E65" s="27">
        <f t="shared" si="21"/>
        <v>4050</v>
      </c>
      <c r="F65" s="28">
        <v>1350</v>
      </c>
      <c r="G65" s="29">
        <v>3</v>
      </c>
      <c r="H65" s="22"/>
      <c r="I65" s="27">
        <f t="shared" si="22"/>
        <v>4050</v>
      </c>
      <c r="J65" s="28">
        <v>1350</v>
      </c>
      <c r="K65" s="29">
        <v>3</v>
      </c>
      <c r="L65" s="22"/>
    </row>
    <row r="66" spans="1:12" x14ac:dyDescent="0.25">
      <c r="A66" s="23" t="s">
        <v>73</v>
      </c>
      <c r="B66" s="24">
        <f>C66*D66</f>
        <v>2628</v>
      </c>
      <c r="C66" s="25">
        <v>876</v>
      </c>
      <c r="D66" s="26">
        <v>3</v>
      </c>
      <c r="E66" s="27">
        <f>F66*G66</f>
        <v>1662</v>
      </c>
      <c r="F66" s="28">
        <v>554</v>
      </c>
      <c r="G66" s="29">
        <v>3</v>
      </c>
      <c r="H66" s="22"/>
      <c r="I66" s="27">
        <f>J66*K66</f>
        <v>1662</v>
      </c>
      <c r="J66" s="28">
        <v>554</v>
      </c>
      <c r="K66" s="29">
        <v>3</v>
      </c>
      <c r="L66" s="22"/>
    </row>
    <row r="67" spans="1:12" x14ac:dyDescent="0.25">
      <c r="A67" s="23" t="s">
        <v>74</v>
      </c>
      <c r="B67" s="24">
        <f>C67*D67</f>
        <v>1662</v>
      </c>
      <c r="C67" s="25">
        <v>554</v>
      </c>
      <c r="D67" s="26">
        <v>3</v>
      </c>
      <c r="E67" s="27">
        <f>F67*G67</f>
        <v>2814</v>
      </c>
      <c r="F67" s="28">
        <v>938</v>
      </c>
      <c r="G67" s="29">
        <v>3</v>
      </c>
      <c r="H67" s="22"/>
      <c r="I67" s="27">
        <f>J67*K67</f>
        <v>2814</v>
      </c>
      <c r="J67" s="28">
        <v>938</v>
      </c>
      <c r="K67" s="29">
        <v>3</v>
      </c>
      <c r="L67" s="22"/>
    </row>
    <row r="68" spans="1:12" x14ac:dyDescent="0.25">
      <c r="A68" s="23" t="s">
        <v>75</v>
      </c>
      <c r="B68" s="24">
        <f t="shared" si="20"/>
        <v>2814</v>
      </c>
      <c r="C68" s="25">
        <v>938</v>
      </c>
      <c r="D68" s="26">
        <v>3</v>
      </c>
      <c r="E68" s="27">
        <f t="shared" si="21"/>
        <v>2628</v>
      </c>
      <c r="F68" s="28">
        <v>876</v>
      </c>
      <c r="G68" s="29">
        <v>3</v>
      </c>
      <c r="H68" s="22"/>
      <c r="I68" s="27">
        <f t="shared" si="22"/>
        <v>2628</v>
      </c>
      <c r="J68" s="28">
        <v>876</v>
      </c>
      <c r="K68" s="29">
        <v>3</v>
      </c>
      <c r="L68" s="22"/>
    </row>
    <row r="69" spans="1:12" x14ac:dyDescent="0.25">
      <c r="A69" s="23" t="s">
        <v>76</v>
      </c>
      <c r="B69" s="24">
        <f t="shared" si="20"/>
        <v>1344</v>
      </c>
      <c r="C69" s="25">
        <v>448</v>
      </c>
      <c r="D69" s="26">
        <v>3</v>
      </c>
      <c r="E69" s="27">
        <f t="shared" si="21"/>
        <v>1344</v>
      </c>
      <c r="F69" s="28">
        <v>448</v>
      </c>
      <c r="G69" s="29">
        <v>3</v>
      </c>
      <c r="H69" s="22"/>
      <c r="I69" s="27">
        <f t="shared" si="22"/>
        <v>1344</v>
      </c>
      <c r="J69" s="28">
        <v>448</v>
      </c>
      <c r="K69" s="29">
        <v>3</v>
      </c>
      <c r="L69" s="22"/>
    </row>
    <row r="70" spans="1:12" x14ac:dyDescent="0.25">
      <c r="A70" s="23" t="s">
        <v>77</v>
      </c>
      <c r="B70" s="24">
        <f t="shared" si="20"/>
        <v>9201</v>
      </c>
      <c r="C70" s="25">
        <v>3067</v>
      </c>
      <c r="D70" s="26">
        <v>3</v>
      </c>
      <c r="E70" s="27">
        <f t="shared" si="21"/>
        <v>9201</v>
      </c>
      <c r="F70" s="28">
        <v>3067</v>
      </c>
      <c r="G70" s="29">
        <v>3</v>
      </c>
      <c r="H70" s="22"/>
      <c r="I70" s="27">
        <f t="shared" si="22"/>
        <v>9201</v>
      </c>
      <c r="J70" s="28">
        <v>3067</v>
      </c>
      <c r="K70" s="29">
        <v>3</v>
      </c>
      <c r="L70" s="22"/>
    </row>
    <row r="71" spans="1:12" x14ac:dyDescent="0.25">
      <c r="A71" s="23" t="s">
        <v>78</v>
      </c>
      <c r="B71" s="24">
        <f t="shared" si="20"/>
        <v>10101</v>
      </c>
      <c r="C71" s="25">
        <v>3367</v>
      </c>
      <c r="D71" s="26">
        <v>3</v>
      </c>
      <c r="E71" s="27">
        <f t="shared" si="21"/>
        <v>10101</v>
      </c>
      <c r="F71" s="28">
        <v>3367</v>
      </c>
      <c r="G71" s="29">
        <v>3</v>
      </c>
      <c r="H71" s="22"/>
      <c r="I71" s="27">
        <f t="shared" si="22"/>
        <v>10101</v>
      </c>
      <c r="J71" s="28">
        <v>3367</v>
      </c>
      <c r="K71" s="29">
        <v>3</v>
      </c>
      <c r="L71" s="22"/>
    </row>
    <row r="72" spans="1:12" x14ac:dyDescent="0.25">
      <c r="A72" s="23" t="s">
        <v>79</v>
      </c>
      <c r="B72" s="24">
        <f t="shared" si="20"/>
        <v>4734</v>
      </c>
      <c r="C72" s="25">
        <v>1578</v>
      </c>
      <c r="D72" s="26">
        <v>3</v>
      </c>
      <c r="E72" s="27">
        <f t="shared" si="21"/>
        <v>4734</v>
      </c>
      <c r="F72" s="28">
        <v>1578</v>
      </c>
      <c r="G72" s="29">
        <v>3</v>
      </c>
      <c r="H72" s="22"/>
      <c r="I72" s="27">
        <f t="shared" si="22"/>
        <v>4734</v>
      </c>
      <c r="J72" s="28">
        <v>1578</v>
      </c>
      <c r="K72" s="29">
        <v>3</v>
      </c>
      <c r="L72" s="22"/>
    </row>
    <row r="73" spans="1:12" x14ac:dyDescent="0.25">
      <c r="A73" s="18" t="s">
        <v>80</v>
      </c>
      <c r="B73" s="30">
        <f t="shared" ref="B73:C73" si="24">B74+B75+B76</f>
        <v>33738</v>
      </c>
      <c r="C73" s="30">
        <f t="shared" si="24"/>
        <v>11246</v>
      </c>
      <c r="D73" s="31">
        <v>3</v>
      </c>
      <c r="E73" s="27"/>
      <c r="F73" s="33"/>
      <c r="G73" s="29"/>
      <c r="H73" s="22"/>
      <c r="I73" s="27"/>
      <c r="J73" s="33"/>
      <c r="K73" s="29"/>
      <c r="L73" s="22"/>
    </row>
    <row r="74" spans="1:12" x14ac:dyDescent="0.25">
      <c r="A74" s="23" t="s">
        <v>81</v>
      </c>
      <c r="B74" s="24">
        <f t="shared" ref="B74:B76" si="25">C74*D74</f>
        <v>12981</v>
      </c>
      <c r="C74" s="25">
        <v>4327</v>
      </c>
      <c r="D74" s="26">
        <v>3</v>
      </c>
      <c r="E74" s="27">
        <f t="shared" ref="E74:E76" si="26">F74*G74</f>
        <v>12981</v>
      </c>
      <c r="F74" s="28">
        <v>4327</v>
      </c>
      <c r="G74" s="29">
        <v>3</v>
      </c>
      <c r="H74" s="22"/>
      <c r="I74" s="27">
        <f t="shared" ref="I74:I76" si="27">J74*K74</f>
        <v>12981</v>
      </c>
      <c r="J74" s="28">
        <v>4327</v>
      </c>
      <c r="K74" s="29">
        <v>3</v>
      </c>
      <c r="L74" s="22"/>
    </row>
    <row r="75" spans="1:12" x14ac:dyDescent="0.25">
      <c r="A75" s="23" t="s">
        <v>82</v>
      </c>
      <c r="B75" s="24">
        <f t="shared" si="25"/>
        <v>13977</v>
      </c>
      <c r="C75" s="25">
        <v>4659</v>
      </c>
      <c r="D75" s="26">
        <v>3</v>
      </c>
      <c r="E75" s="27">
        <f t="shared" si="26"/>
        <v>13977</v>
      </c>
      <c r="F75" s="28">
        <v>4659</v>
      </c>
      <c r="G75" s="29">
        <v>3</v>
      </c>
      <c r="H75" s="22"/>
      <c r="I75" s="27">
        <f t="shared" si="27"/>
        <v>13977</v>
      </c>
      <c r="J75" s="28">
        <v>4659</v>
      </c>
      <c r="K75" s="29">
        <v>3</v>
      </c>
      <c r="L75" s="22"/>
    </row>
    <row r="76" spans="1:12" x14ac:dyDescent="0.25">
      <c r="A76" s="23" t="s">
        <v>83</v>
      </c>
      <c r="B76" s="24">
        <f t="shared" si="25"/>
        <v>6780</v>
      </c>
      <c r="C76" s="25">
        <v>2260</v>
      </c>
      <c r="D76" s="26">
        <v>3</v>
      </c>
      <c r="E76" s="27">
        <f t="shared" si="26"/>
        <v>6780</v>
      </c>
      <c r="F76" s="28">
        <v>2260</v>
      </c>
      <c r="G76" s="29">
        <v>3</v>
      </c>
      <c r="H76" s="22"/>
      <c r="I76" s="27">
        <f t="shared" si="27"/>
        <v>6780</v>
      </c>
      <c r="J76" s="28">
        <v>2260</v>
      </c>
      <c r="K76" s="29">
        <v>3</v>
      </c>
      <c r="L76" s="22"/>
    </row>
    <row r="77" spans="1:12" x14ac:dyDescent="0.25">
      <c r="A77" s="18" t="s">
        <v>84</v>
      </c>
      <c r="B77" s="30">
        <f t="shared" ref="B77:C77" si="28">B78+B79+B80+B81+B82+B83+B84+B85+B86</f>
        <v>23574</v>
      </c>
      <c r="C77" s="30">
        <f t="shared" si="28"/>
        <v>7858</v>
      </c>
      <c r="D77" s="31">
        <v>3</v>
      </c>
      <c r="E77" s="27"/>
      <c r="F77" s="33"/>
      <c r="G77" s="29"/>
      <c r="H77" s="22"/>
      <c r="I77" s="27"/>
      <c r="J77" s="33"/>
      <c r="K77" s="29"/>
      <c r="L77" s="22"/>
    </row>
    <row r="78" spans="1:12" x14ac:dyDescent="0.25">
      <c r="A78" s="23" t="s">
        <v>85</v>
      </c>
      <c r="B78" s="24">
        <f t="shared" ref="B78:B141" si="29">C78*D78</f>
        <v>1692</v>
      </c>
      <c r="C78" s="25">
        <v>564</v>
      </c>
      <c r="D78" s="26">
        <v>3</v>
      </c>
      <c r="E78" s="27">
        <f t="shared" ref="E78:E86" si="30">F78*G78</f>
        <v>1692</v>
      </c>
      <c r="F78" s="28">
        <v>564</v>
      </c>
      <c r="G78" s="29">
        <v>3</v>
      </c>
      <c r="H78" s="22"/>
      <c r="I78" s="27">
        <f t="shared" ref="I78:I86" si="31">J78*K78</f>
        <v>1692</v>
      </c>
      <c r="J78" s="28">
        <v>564</v>
      </c>
      <c r="K78" s="29">
        <v>3</v>
      </c>
      <c r="L78" s="22"/>
    </row>
    <row r="79" spans="1:12" x14ac:dyDescent="0.25">
      <c r="A79" s="23" t="s">
        <v>86</v>
      </c>
      <c r="B79" s="24">
        <f t="shared" si="29"/>
        <v>606</v>
      </c>
      <c r="C79" s="25">
        <v>202</v>
      </c>
      <c r="D79" s="26">
        <v>3</v>
      </c>
      <c r="E79" s="27">
        <f t="shared" si="30"/>
        <v>606</v>
      </c>
      <c r="F79" s="28">
        <v>202</v>
      </c>
      <c r="G79" s="29">
        <v>3</v>
      </c>
      <c r="H79" s="22"/>
      <c r="I79" s="27">
        <f t="shared" si="31"/>
        <v>606</v>
      </c>
      <c r="J79" s="28">
        <v>202</v>
      </c>
      <c r="K79" s="29">
        <v>3</v>
      </c>
      <c r="L79" s="22"/>
    </row>
    <row r="80" spans="1:12" x14ac:dyDescent="0.25">
      <c r="A80" s="23" t="s">
        <v>87</v>
      </c>
      <c r="B80" s="24">
        <f t="shared" si="29"/>
        <v>3903</v>
      </c>
      <c r="C80" s="25">
        <v>1301</v>
      </c>
      <c r="D80" s="26">
        <v>3</v>
      </c>
      <c r="E80" s="27">
        <f t="shared" si="30"/>
        <v>3903</v>
      </c>
      <c r="F80" s="28">
        <v>1301</v>
      </c>
      <c r="G80" s="29">
        <v>3</v>
      </c>
      <c r="H80" s="22"/>
      <c r="I80" s="27">
        <f t="shared" si="31"/>
        <v>3903</v>
      </c>
      <c r="J80" s="28">
        <v>1301</v>
      </c>
      <c r="K80" s="29">
        <v>3</v>
      </c>
      <c r="L80" s="22"/>
    </row>
    <row r="81" spans="1:12" x14ac:dyDescent="0.25">
      <c r="A81" s="23" t="s">
        <v>88</v>
      </c>
      <c r="B81" s="24">
        <f t="shared" si="29"/>
        <v>2916</v>
      </c>
      <c r="C81" s="25">
        <v>972</v>
      </c>
      <c r="D81" s="26">
        <v>3</v>
      </c>
      <c r="E81" s="27">
        <f t="shared" si="30"/>
        <v>2916</v>
      </c>
      <c r="F81" s="28">
        <v>972</v>
      </c>
      <c r="G81" s="29">
        <v>3</v>
      </c>
      <c r="H81" s="22"/>
      <c r="I81" s="27">
        <f t="shared" si="31"/>
        <v>2916</v>
      </c>
      <c r="J81" s="28">
        <v>972</v>
      </c>
      <c r="K81" s="29">
        <v>3</v>
      </c>
      <c r="L81" s="22"/>
    </row>
    <row r="82" spans="1:12" x14ac:dyDescent="0.25">
      <c r="A82" s="23" t="s">
        <v>89</v>
      </c>
      <c r="B82" s="24">
        <f t="shared" si="29"/>
        <v>3387</v>
      </c>
      <c r="C82" s="25">
        <v>1129</v>
      </c>
      <c r="D82" s="26">
        <v>3</v>
      </c>
      <c r="E82" s="27">
        <f t="shared" si="30"/>
        <v>3387</v>
      </c>
      <c r="F82" s="28">
        <v>1129</v>
      </c>
      <c r="G82" s="29">
        <v>3</v>
      </c>
      <c r="H82" s="22"/>
      <c r="I82" s="27">
        <f t="shared" si="31"/>
        <v>3387</v>
      </c>
      <c r="J82" s="28">
        <v>1129</v>
      </c>
      <c r="K82" s="29">
        <v>3</v>
      </c>
      <c r="L82" s="22"/>
    </row>
    <row r="83" spans="1:12" x14ac:dyDescent="0.25">
      <c r="A83" s="23" t="s">
        <v>53</v>
      </c>
      <c r="B83" s="24">
        <f t="shared" si="29"/>
        <v>2001</v>
      </c>
      <c r="C83" s="25">
        <v>667</v>
      </c>
      <c r="D83" s="26">
        <v>3</v>
      </c>
      <c r="E83" s="27">
        <f t="shared" si="30"/>
        <v>2001</v>
      </c>
      <c r="F83" s="28">
        <v>667</v>
      </c>
      <c r="G83" s="29">
        <v>3</v>
      </c>
      <c r="H83" s="22"/>
      <c r="I83" s="27">
        <f t="shared" si="31"/>
        <v>2001</v>
      </c>
      <c r="J83" s="28">
        <v>667</v>
      </c>
      <c r="K83" s="29">
        <v>3</v>
      </c>
      <c r="L83" s="22"/>
    </row>
    <row r="84" spans="1:12" x14ac:dyDescent="0.25">
      <c r="A84" s="23" t="s">
        <v>90</v>
      </c>
      <c r="B84" s="24">
        <f t="shared" si="29"/>
        <v>3936</v>
      </c>
      <c r="C84" s="25">
        <v>1312</v>
      </c>
      <c r="D84" s="26">
        <v>3</v>
      </c>
      <c r="E84" s="27">
        <f t="shared" si="30"/>
        <v>3936</v>
      </c>
      <c r="F84" s="28">
        <v>1312</v>
      </c>
      <c r="G84" s="29">
        <v>3</v>
      </c>
      <c r="H84" s="22"/>
      <c r="I84" s="27">
        <f t="shared" si="31"/>
        <v>3936</v>
      </c>
      <c r="J84" s="28">
        <v>1312</v>
      </c>
      <c r="K84" s="29">
        <v>3</v>
      </c>
      <c r="L84" s="22"/>
    </row>
    <row r="85" spans="1:12" x14ac:dyDescent="0.25">
      <c r="A85" s="23" t="s">
        <v>91</v>
      </c>
      <c r="B85" s="24">
        <f t="shared" si="29"/>
        <v>1551</v>
      </c>
      <c r="C85" s="25">
        <v>517</v>
      </c>
      <c r="D85" s="26">
        <v>3</v>
      </c>
      <c r="E85" s="27">
        <f t="shared" si="30"/>
        <v>1551</v>
      </c>
      <c r="F85" s="28">
        <v>517</v>
      </c>
      <c r="G85" s="29">
        <v>3</v>
      </c>
      <c r="H85" s="22"/>
      <c r="I85" s="27">
        <f t="shared" si="31"/>
        <v>1551</v>
      </c>
      <c r="J85" s="28">
        <v>517</v>
      </c>
      <c r="K85" s="29">
        <v>3</v>
      </c>
      <c r="L85" s="22"/>
    </row>
    <row r="86" spans="1:12" x14ac:dyDescent="0.25">
      <c r="A86" s="23" t="s">
        <v>92</v>
      </c>
      <c r="B86" s="24">
        <f t="shared" si="29"/>
        <v>3582</v>
      </c>
      <c r="C86" s="25">
        <v>1194</v>
      </c>
      <c r="D86" s="26">
        <v>3</v>
      </c>
      <c r="E86" s="27">
        <f t="shared" si="30"/>
        <v>3582</v>
      </c>
      <c r="F86" s="28">
        <v>1194</v>
      </c>
      <c r="G86" s="29">
        <v>3</v>
      </c>
      <c r="H86" s="22"/>
      <c r="I86" s="27">
        <f t="shared" si="31"/>
        <v>3582</v>
      </c>
      <c r="J86" s="28">
        <v>1194</v>
      </c>
      <c r="K86" s="29">
        <v>3</v>
      </c>
      <c r="L86" s="22"/>
    </row>
    <row r="87" spans="1:12" x14ac:dyDescent="0.25">
      <c r="A87" s="18" t="s">
        <v>93</v>
      </c>
      <c r="B87" s="30">
        <f t="shared" ref="B87:C87" si="32">B88+B89+B90+B91+B92+B93</f>
        <v>17289</v>
      </c>
      <c r="C87" s="30">
        <f t="shared" si="32"/>
        <v>5763</v>
      </c>
      <c r="D87" s="31">
        <v>3</v>
      </c>
      <c r="E87" s="27"/>
      <c r="F87" s="33"/>
      <c r="G87" s="29"/>
      <c r="H87" s="22"/>
      <c r="I87" s="27"/>
      <c r="J87" s="33"/>
      <c r="K87" s="29"/>
      <c r="L87" s="22"/>
    </row>
    <row r="88" spans="1:12" x14ac:dyDescent="0.25">
      <c r="A88" s="23" t="s">
        <v>94</v>
      </c>
      <c r="B88" s="24">
        <f t="shared" si="29"/>
        <v>4110</v>
      </c>
      <c r="C88" s="25">
        <v>1370</v>
      </c>
      <c r="D88" s="26">
        <v>3</v>
      </c>
      <c r="E88" s="27">
        <f t="shared" ref="E88:E93" si="33">F88*G88</f>
        <v>4110</v>
      </c>
      <c r="F88" s="28">
        <v>1370</v>
      </c>
      <c r="G88" s="29">
        <v>3</v>
      </c>
      <c r="H88" s="22"/>
      <c r="I88" s="27">
        <f t="shared" ref="I88:I93" si="34">J88*K88</f>
        <v>4110</v>
      </c>
      <c r="J88" s="28">
        <v>1370</v>
      </c>
      <c r="K88" s="29">
        <v>3</v>
      </c>
      <c r="L88" s="22"/>
    </row>
    <row r="89" spans="1:12" x14ac:dyDescent="0.25">
      <c r="A89" s="23" t="s">
        <v>95</v>
      </c>
      <c r="B89" s="24">
        <f t="shared" si="29"/>
        <v>2934</v>
      </c>
      <c r="C89" s="25">
        <v>978</v>
      </c>
      <c r="D89" s="26">
        <v>3</v>
      </c>
      <c r="E89" s="27">
        <f t="shared" si="33"/>
        <v>2934</v>
      </c>
      <c r="F89" s="28">
        <v>978</v>
      </c>
      <c r="G89" s="29">
        <v>3</v>
      </c>
      <c r="H89" s="22"/>
      <c r="I89" s="27">
        <f t="shared" si="34"/>
        <v>2934</v>
      </c>
      <c r="J89" s="28">
        <v>978</v>
      </c>
      <c r="K89" s="29">
        <v>3</v>
      </c>
      <c r="L89" s="22"/>
    </row>
    <row r="90" spans="1:12" x14ac:dyDescent="0.25">
      <c r="A90" s="23" t="s">
        <v>96</v>
      </c>
      <c r="B90" s="24">
        <f t="shared" si="29"/>
        <v>1755</v>
      </c>
      <c r="C90" s="25">
        <v>585</v>
      </c>
      <c r="D90" s="26">
        <v>3</v>
      </c>
      <c r="E90" s="27">
        <f t="shared" si="33"/>
        <v>1755</v>
      </c>
      <c r="F90" s="28">
        <v>585</v>
      </c>
      <c r="G90" s="29">
        <v>3</v>
      </c>
      <c r="H90" s="22"/>
      <c r="I90" s="27">
        <f t="shared" si="34"/>
        <v>1755</v>
      </c>
      <c r="J90" s="28">
        <v>585</v>
      </c>
      <c r="K90" s="29">
        <v>3</v>
      </c>
      <c r="L90" s="22"/>
    </row>
    <row r="91" spans="1:12" x14ac:dyDescent="0.25">
      <c r="A91" s="23" t="s">
        <v>97</v>
      </c>
      <c r="B91" s="24">
        <f t="shared" si="29"/>
        <v>3792</v>
      </c>
      <c r="C91" s="25">
        <v>1264</v>
      </c>
      <c r="D91" s="26">
        <v>3</v>
      </c>
      <c r="E91" s="27">
        <f t="shared" si="33"/>
        <v>3792</v>
      </c>
      <c r="F91" s="28">
        <v>1264</v>
      </c>
      <c r="G91" s="29">
        <v>3</v>
      </c>
      <c r="H91" s="22"/>
      <c r="I91" s="27">
        <f t="shared" si="34"/>
        <v>3792</v>
      </c>
      <c r="J91" s="28">
        <v>1264</v>
      </c>
      <c r="K91" s="29">
        <v>3</v>
      </c>
      <c r="L91" s="22"/>
    </row>
    <row r="92" spans="1:12" x14ac:dyDescent="0.25">
      <c r="A92" s="23" t="s">
        <v>38</v>
      </c>
      <c r="B92" s="24">
        <f t="shared" si="29"/>
        <v>1809</v>
      </c>
      <c r="C92" s="25">
        <v>603</v>
      </c>
      <c r="D92" s="26">
        <v>3</v>
      </c>
      <c r="E92" s="27">
        <f t="shared" si="33"/>
        <v>1809</v>
      </c>
      <c r="F92" s="28">
        <v>603</v>
      </c>
      <c r="G92" s="29">
        <v>3</v>
      </c>
      <c r="H92" s="22"/>
      <c r="I92" s="27">
        <f t="shared" si="34"/>
        <v>1809</v>
      </c>
      <c r="J92" s="28">
        <v>603</v>
      </c>
      <c r="K92" s="29">
        <v>3</v>
      </c>
      <c r="L92" s="22"/>
    </row>
    <row r="93" spans="1:12" x14ac:dyDescent="0.25">
      <c r="A93" s="23" t="s">
        <v>98</v>
      </c>
      <c r="B93" s="24">
        <f t="shared" si="29"/>
        <v>2889</v>
      </c>
      <c r="C93" s="25">
        <v>963</v>
      </c>
      <c r="D93" s="26">
        <v>3</v>
      </c>
      <c r="E93" s="27">
        <f t="shared" si="33"/>
        <v>2889</v>
      </c>
      <c r="F93" s="28">
        <v>963</v>
      </c>
      <c r="G93" s="29">
        <v>3</v>
      </c>
      <c r="H93" s="22"/>
      <c r="I93" s="27">
        <f t="shared" si="34"/>
        <v>2889</v>
      </c>
      <c r="J93" s="28">
        <v>963</v>
      </c>
      <c r="K93" s="29">
        <v>3</v>
      </c>
      <c r="L93" s="22"/>
    </row>
    <row r="94" spans="1:12" x14ac:dyDescent="0.25">
      <c r="A94" s="18" t="s">
        <v>99</v>
      </c>
      <c r="B94" s="30">
        <f t="shared" ref="B94:C94" si="35">B95+B96+B97+B98+B99+B100+B101+B102+B103+B104</f>
        <v>34821</v>
      </c>
      <c r="C94" s="30">
        <f t="shared" si="35"/>
        <v>11607</v>
      </c>
      <c r="D94" s="31">
        <v>3</v>
      </c>
      <c r="E94" s="27"/>
      <c r="F94" s="33"/>
      <c r="G94" s="29"/>
      <c r="H94" s="22"/>
      <c r="I94" s="27"/>
      <c r="J94" s="33"/>
      <c r="K94" s="29"/>
      <c r="L94" s="22"/>
    </row>
    <row r="95" spans="1:12" x14ac:dyDescent="0.25">
      <c r="A95" s="23" t="s">
        <v>100</v>
      </c>
      <c r="B95" s="24">
        <f t="shared" si="29"/>
        <v>2079</v>
      </c>
      <c r="C95" s="25">
        <v>693</v>
      </c>
      <c r="D95" s="26">
        <v>3</v>
      </c>
      <c r="E95" s="27">
        <f t="shared" ref="E95:E104" si="36">F95*G95</f>
        <v>2079</v>
      </c>
      <c r="F95" s="28">
        <v>693</v>
      </c>
      <c r="G95" s="29">
        <v>3</v>
      </c>
      <c r="H95" s="22"/>
      <c r="I95" s="27">
        <f t="shared" ref="I95:I104" si="37">J95*K95</f>
        <v>2079</v>
      </c>
      <c r="J95" s="28">
        <v>693</v>
      </c>
      <c r="K95" s="29">
        <v>3</v>
      </c>
      <c r="L95" s="22"/>
    </row>
    <row r="96" spans="1:12" x14ac:dyDescent="0.25">
      <c r="A96" s="23" t="s">
        <v>101</v>
      </c>
      <c r="B96" s="24">
        <f t="shared" si="29"/>
        <v>2370</v>
      </c>
      <c r="C96" s="25">
        <v>790</v>
      </c>
      <c r="D96" s="26">
        <v>3</v>
      </c>
      <c r="E96" s="27">
        <f t="shared" si="36"/>
        <v>2370</v>
      </c>
      <c r="F96" s="28">
        <v>790</v>
      </c>
      <c r="G96" s="29">
        <v>3</v>
      </c>
      <c r="H96" s="22"/>
      <c r="I96" s="27">
        <f t="shared" si="37"/>
        <v>2370</v>
      </c>
      <c r="J96" s="28">
        <v>790</v>
      </c>
      <c r="K96" s="29">
        <v>3</v>
      </c>
      <c r="L96" s="22"/>
    </row>
    <row r="97" spans="1:12" x14ac:dyDescent="0.25">
      <c r="A97" s="23" t="s">
        <v>102</v>
      </c>
      <c r="B97" s="24">
        <f t="shared" si="29"/>
        <v>6351</v>
      </c>
      <c r="C97" s="25">
        <v>2117</v>
      </c>
      <c r="D97" s="26">
        <v>3</v>
      </c>
      <c r="E97" s="27">
        <f t="shared" si="36"/>
        <v>6351</v>
      </c>
      <c r="F97" s="28">
        <v>2117</v>
      </c>
      <c r="G97" s="29">
        <v>3</v>
      </c>
      <c r="H97" s="22"/>
      <c r="I97" s="27">
        <f t="shared" si="37"/>
        <v>6351</v>
      </c>
      <c r="J97" s="28">
        <v>2117</v>
      </c>
      <c r="K97" s="29">
        <v>3</v>
      </c>
      <c r="L97" s="22"/>
    </row>
    <row r="98" spans="1:12" x14ac:dyDescent="0.25">
      <c r="A98" s="23" t="s">
        <v>103</v>
      </c>
      <c r="B98" s="24">
        <f t="shared" si="29"/>
        <v>3381</v>
      </c>
      <c r="C98" s="25">
        <v>1127</v>
      </c>
      <c r="D98" s="26">
        <v>3</v>
      </c>
      <c r="E98" s="27">
        <f t="shared" si="36"/>
        <v>3381</v>
      </c>
      <c r="F98" s="28">
        <v>1127</v>
      </c>
      <c r="G98" s="29">
        <v>3</v>
      </c>
      <c r="H98" s="22"/>
      <c r="I98" s="27">
        <f t="shared" si="37"/>
        <v>3381</v>
      </c>
      <c r="J98" s="28">
        <v>1127</v>
      </c>
      <c r="K98" s="29">
        <v>3</v>
      </c>
      <c r="L98" s="22"/>
    </row>
    <row r="99" spans="1:12" x14ac:dyDescent="0.25">
      <c r="A99" s="23" t="s">
        <v>104</v>
      </c>
      <c r="B99" s="24">
        <f t="shared" si="29"/>
        <v>3681</v>
      </c>
      <c r="C99" s="25">
        <v>1227</v>
      </c>
      <c r="D99" s="26">
        <v>3</v>
      </c>
      <c r="E99" s="27">
        <f t="shared" si="36"/>
        <v>3681</v>
      </c>
      <c r="F99" s="28">
        <v>1227</v>
      </c>
      <c r="G99" s="29">
        <v>3</v>
      </c>
      <c r="H99" s="22"/>
      <c r="I99" s="27">
        <f t="shared" si="37"/>
        <v>3681</v>
      </c>
      <c r="J99" s="28">
        <v>1227</v>
      </c>
      <c r="K99" s="29">
        <v>3</v>
      </c>
      <c r="L99" s="22"/>
    </row>
    <row r="100" spans="1:12" x14ac:dyDescent="0.25">
      <c r="A100" s="23" t="s">
        <v>105</v>
      </c>
      <c r="B100" s="24">
        <f t="shared" si="29"/>
        <v>3516</v>
      </c>
      <c r="C100" s="25">
        <v>1172</v>
      </c>
      <c r="D100" s="26">
        <v>3</v>
      </c>
      <c r="E100" s="27">
        <f t="shared" si="36"/>
        <v>3516</v>
      </c>
      <c r="F100" s="28">
        <v>1172</v>
      </c>
      <c r="G100" s="29">
        <v>3</v>
      </c>
      <c r="H100" s="22"/>
      <c r="I100" s="27">
        <f t="shared" si="37"/>
        <v>3516</v>
      </c>
      <c r="J100" s="28">
        <v>1172</v>
      </c>
      <c r="K100" s="29">
        <v>3</v>
      </c>
      <c r="L100" s="22"/>
    </row>
    <row r="101" spans="1:12" x14ac:dyDescent="0.25">
      <c r="A101" s="23" t="s">
        <v>106</v>
      </c>
      <c r="B101" s="24">
        <f t="shared" si="29"/>
        <v>2319</v>
      </c>
      <c r="C101" s="25">
        <v>773</v>
      </c>
      <c r="D101" s="26">
        <v>3</v>
      </c>
      <c r="E101" s="27">
        <f t="shared" si="36"/>
        <v>2319</v>
      </c>
      <c r="F101" s="28">
        <v>773</v>
      </c>
      <c r="G101" s="29">
        <v>3</v>
      </c>
      <c r="H101" s="22"/>
      <c r="I101" s="27">
        <f t="shared" si="37"/>
        <v>2319</v>
      </c>
      <c r="J101" s="28">
        <v>773</v>
      </c>
      <c r="K101" s="29">
        <v>3</v>
      </c>
      <c r="L101" s="22"/>
    </row>
    <row r="102" spans="1:12" x14ac:dyDescent="0.25">
      <c r="A102" s="23" t="s">
        <v>107</v>
      </c>
      <c r="B102" s="24">
        <f t="shared" si="29"/>
        <v>1800</v>
      </c>
      <c r="C102" s="25">
        <v>600</v>
      </c>
      <c r="D102" s="26">
        <v>3</v>
      </c>
      <c r="E102" s="27">
        <f t="shared" si="36"/>
        <v>1800</v>
      </c>
      <c r="F102" s="28">
        <v>600</v>
      </c>
      <c r="G102" s="29">
        <v>3</v>
      </c>
      <c r="H102" s="22"/>
      <c r="I102" s="27">
        <f t="shared" si="37"/>
        <v>1800</v>
      </c>
      <c r="J102" s="28">
        <v>600</v>
      </c>
      <c r="K102" s="29">
        <v>3</v>
      </c>
      <c r="L102" s="22"/>
    </row>
    <row r="103" spans="1:12" x14ac:dyDescent="0.25">
      <c r="A103" s="23" t="s">
        <v>108</v>
      </c>
      <c r="B103" s="24">
        <f t="shared" si="29"/>
        <v>5445</v>
      </c>
      <c r="C103" s="25">
        <v>1815</v>
      </c>
      <c r="D103" s="26">
        <v>3</v>
      </c>
      <c r="E103" s="27">
        <f t="shared" si="36"/>
        <v>5445</v>
      </c>
      <c r="F103" s="28">
        <v>1815</v>
      </c>
      <c r="G103" s="29">
        <v>3</v>
      </c>
      <c r="H103" s="22"/>
      <c r="I103" s="27">
        <f t="shared" si="37"/>
        <v>5445</v>
      </c>
      <c r="J103" s="28">
        <v>1815</v>
      </c>
      <c r="K103" s="29">
        <v>3</v>
      </c>
      <c r="L103" s="22"/>
    </row>
    <row r="104" spans="1:12" x14ac:dyDescent="0.25">
      <c r="A104" s="23" t="s">
        <v>109</v>
      </c>
      <c r="B104" s="24">
        <f t="shared" si="29"/>
        <v>3879</v>
      </c>
      <c r="C104" s="25">
        <v>1293</v>
      </c>
      <c r="D104" s="26">
        <v>3</v>
      </c>
      <c r="E104" s="27">
        <f t="shared" si="36"/>
        <v>3879</v>
      </c>
      <c r="F104" s="28">
        <v>1293</v>
      </c>
      <c r="G104" s="29">
        <v>3</v>
      </c>
      <c r="H104" s="22"/>
      <c r="I104" s="27">
        <f t="shared" si="37"/>
        <v>3879</v>
      </c>
      <c r="J104" s="28">
        <v>1293</v>
      </c>
      <c r="K104" s="29">
        <v>3</v>
      </c>
      <c r="L104" s="22"/>
    </row>
    <row r="105" spans="1:12" x14ac:dyDescent="0.25">
      <c r="A105" s="18" t="s">
        <v>110</v>
      </c>
      <c r="B105" s="30">
        <f t="shared" ref="B105:C105" si="38">B106+B107+B108+B109+B110+B111+B112+B113</f>
        <v>40182</v>
      </c>
      <c r="C105" s="30">
        <f t="shared" si="38"/>
        <v>13394</v>
      </c>
      <c r="D105" s="31">
        <v>3</v>
      </c>
      <c r="E105" s="27"/>
      <c r="F105" s="33"/>
      <c r="G105" s="29"/>
      <c r="H105" s="22"/>
      <c r="I105" s="27"/>
      <c r="J105" s="33"/>
      <c r="K105" s="29"/>
      <c r="L105" s="22"/>
    </row>
    <row r="106" spans="1:12" x14ac:dyDescent="0.25">
      <c r="A106" s="23" t="s">
        <v>111</v>
      </c>
      <c r="B106" s="24">
        <f t="shared" si="29"/>
        <v>2991</v>
      </c>
      <c r="C106" s="25">
        <v>997</v>
      </c>
      <c r="D106" s="26">
        <v>3</v>
      </c>
      <c r="E106" s="27">
        <f t="shared" ref="E106:E113" si="39">F106*G106</f>
        <v>2991</v>
      </c>
      <c r="F106" s="28">
        <v>997</v>
      </c>
      <c r="G106" s="29">
        <v>3</v>
      </c>
      <c r="H106" s="22"/>
      <c r="I106" s="27">
        <f t="shared" ref="I106:I113" si="40">J106*K106</f>
        <v>2991</v>
      </c>
      <c r="J106" s="28">
        <v>997</v>
      </c>
      <c r="K106" s="29">
        <v>3</v>
      </c>
      <c r="L106" s="22"/>
    </row>
    <row r="107" spans="1:12" x14ac:dyDescent="0.25">
      <c r="A107" s="23" t="s">
        <v>112</v>
      </c>
      <c r="B107" s="24">
        <f t="shared" si="29"/>
        <v>5088</v>
      </c>
      <c r="C107" s="25">
        <v>1696</v>
      </c>
      <c r="D107" s="26">
        <v>3</v>
      </c>
      <c r="E107" s="27">
        <f t="shared" si="39"/>
        <v>5088</v>
      </c>
      <c r="F107" s="28">
        <v>1696</v>
      </c>
      <c r="G107" s="29">
        <v>3</v>
      </c>
      <c r="H107" s="22"/>
      <c r="I107" s="27">
        <f t="shared" si="40"/>
        <v>5088</v>
      </c>
      <c r="J107" s="28">
        <v>1696</v>
      </c>
      <c r="K107" s="29">
        <v>3</v>
      </c>
      <c r="L107" s="22"/>
    </row>
    <row r="108" spans="1:12" x14ac:dyDescent="0.25">
      <c r="A108" s="23" t="s">
        <v>113</v>
      </c>
      <c r="B108" s="24">
        <f t="shared" si="29"/>
        <v>2397</v>
      </c>
      <c r="C108" s="25">
        <v>799</v>
      </c>
      <c r="D108" s="26">
        <v>3</v>
      </c>
      <c r="E108" s="27">
        <f t="shared" si="39"/>
        <v>2397</v>
      </c>
      <c r="F108" s="28">
        <v>799</v>
      </c>
      <c r="G108" s="29">
        <v>3</v>
      </c>
      <c r="H108" s="22"/>
      <c r="I108" s="27">
        <f t="shared" si="40"/>
        <v>2397</v>
      </c>
      <c r="J108" s="28">
        <v>799</v>
      </c>
      <c r="K108" s="29">
        <v>3</v>
      </c>
      <c r="L108" s="22"/>
    </row>
    <row r="109" spans="1:12" x14ac:dyDescent="0.25">
      <c r="A109" s="23" t="s">
        <v>114</v>
      </c>
      <c r="B109" s="24">
        <f t="shared" si="29"/>
        <v>3336</v>
      </c>
      <c r="C109" s="25">
        <v>1112</v>
      </c>
      <c r="D109" s="26">
        <v>3</v>
      </c>
      <c r="E109" s="27">
        <f t="shared" si="39"/>
        <v>3336</v>
      </c>
      <c r="F109" s="28">
        <v>1112</v>
      </c>
      <c r="G109" s="29">
        <v>3</v>
      </c>
      <c r="H109" s="22"/>
      <c r="I109" s="27">
        <f t="shared" si="40"/>
        <v>3336</v>
      </c>
      <c r="J109" s="28">
        <v>1112</v>
      </c>
      <c r="K109" s="29">
        <v>3</v>
      </c>
      <c r="L109" s="22"/>
    </row>
    <row r="110" spans="1:12" x14ac:dyDescent="0.25">
      <c r="A110" s="23" t="s">
        <v>115</v>
      </c>
      <c r="B110" s="24">
        <f t="shared" si="29"/>
        <v>4773</v>
      </c>
      <c r="C110" s="25">
        <v>1591</v>
      </c>
      <c r="D110" s="26">
        <v>3</v>
      </c>
      <c r="E110" s="27">
        <f t="shared" si="39"/>
        <v>4773</v>
      </c>
      <c r="F110" s="28">
        <v>1591</v>
      </c>
      <c r="G110" s="29">
        <v>3</v>
      </c>
      <c r="H110" s="22"/>
      <c r="I110" s="27">
        <f t="shared" si="40"/>
        <v>4773</v>
      </c>
      <c r="J110" s="28">
        <v>1591</v>
      </c>
      <c r="K110" s="29">
        <v>3</v>
      </c>
      <c r="L110" s="22"/>
    </row>
    <row r="111" spans="1:12" x14ac:dyDescent="0.25">
      <c r="A111" s="23" t="s">
        <v>116</v>
      </c>
      <c r="B111" s="24">
        <f t="shared" si="29"/>
        <v>7926</v>
      </c>
      <c r="C111" s="25">
        <v>2642</v>
      </c>
      <c r="D111" s="26">
        <v>3</v>
      </c>
      <c r="E111" s="27">
        <f t="shared" si="39"/>
        <v>7926</v>
      </c>
      <c r="F111" s="28">
        <v>2642</v>
      </c>
      <c r="G111" s="29">
        <v>3</v>
      </c>
      <c r="H111" s="22"/>
      <c r="I111" s="27">
        <f t="shared" si="40"/>
        <v>7926</v>
      </c>
      <c r="J111" s="28">
        <v>2642</v>
      </c>
      <c r="K111" s="29">
        <v>3</v>
      </c>
      <c r="L111" s="22"/>
    </row>
    <row r="112" spans="1:12" x14ac:dyDescent="0.25">
      <c r="A112" s="23" t="s">
        <v>117</v>
      </c>
      <c r="B112" s="24">
        <f t="shared" si="29"/>
        <v>8427</v>
      </c>
      <c r="C112" s="25">
        <v>2809</v>
      </c>
      <c r="D112" s="26">
        <v>3</v>
      </c>
      <c r="E112" s="27">
        <f t="shared" si="39"/>
        <v>8427</v>
      </c>
      <c r="F112" s="28">
        <v>2809</v>
      </c>
      <c r="G112" s="29">
        <v>3</v>
      </c>
      <c r="H112" s="22"/>
      <c r="I112" s="27">
        <f t="shared" si="40"/>
        <v>8427</v>
      </c>
      <c r="J112" s="28">
        <v>2809</v>
      </c>
      <c r="K112" s="29">
        <v>3</v>
      </c>
      <c r="L112" s="22"/>
    </row>
    <row r="113" spans="1:12" x14ac:dyDescent="0.25">
      <c r="A113" s="23" t="s">
        <v>118</v>
      </c>
      <c r="B113" s="24">
        <f t="shared" si="29"/>
        <v>5244</v>
      </c>
      <c r="C113" s="25">
        <v>1748</v>
      </c>
      <c r="D113" s="26">
        <v>3</v>
      </c>
      <c r="E113" s="27">
        <f t="shared" si="39"/>
        <v>5244</v>
      </c>
      <c r="F113" s="28">
        <v>1748</v>
      </c>
      <c r="G113" s="29">
        <v>3</v>
      </c>
      <c r="H113" s="22"/>
      <c r="I113" s="27">
        <f t="shared" si="40"/>
        <v>5244</v>
      </c>
      <c r="J113" s="28">
        <v>1748</v>
      </c>
      <c r="K113" s="29">
        <v>3</v>
      </c>
      <c r="L113" s="22"/>
    </row>
    <row r="114" spans="1:12" x14ac:dyDescent="0.25">
      <c r="A114" s="18" t="s">
        <v>119</v>
      </c>
      <c r="B114" s="30">
        <f t="shared" ref="B114:C114" si="41">B115+B116+B117+B118+B119+B120+B121+B122+B123</f>
        <v>38271</v>
      </c>
      <c r="C114" s="30">
        <f t="shared" si="41"/>
        <v>12757</v>
      </c>
      <c r="D114" s="31">
        <v>3</v>
      </c>
      <c r="E114" s="27"/>
      <c r="F114" s="33"/>
      <c r="G114" s="29"/>
      <c r="H114" s="22"/>
      <c r="I114" s="27"/>
      <c r="J114" s="33"/>
      <c r="K114" s="29"/>
      <c r="L114" s="22"/>
    </row>
    <row r="115" spans="1:12" x14ac:dyDescent="0.25">
      <c r="A115" s="23" t="s">
        <v>120</v>
      </c>
      <c r="B115" s="24">
        <f t="shared" si="29"/>
        <v>3150</v>
      </c>
      <c r="C115" s="25">
        <v>1050</v>
      </c>
      <c r="D115" s="26">
        <v>3</v>
      </c>
      <c r="E115" s="27">
        <f t="shared" ref="E115:E123" si="42">F115*G115</f>
        <v>3150</v>
      </c>
      <c r="F115" s="28">
        <v>1050</v>
      </c>
      <c r="G115" s="29">
        <v>3</v>
      </c>
      <c r="H115" s="22"/>
      <c r="I115" s="27">
        <f t="shared" ref="I115:I123" si="43">J115*K115</f>
        <v>3150</v>
      </c>
      <c r="J115" s="28">
        <v>1050</v>
      </c>
      <c r="K115" s="29">
        <v>3</v>
      </c>
      <c r="L115" s="22"/>
    </row>
    <row r="116" spans="1:12" x14ac:dyDescent="0.25">
      <c r="A116" s="23" t="s">
        <v>121</v>
      </c>
      <c r="B116" s="24">
        <f t="shared" si="29"/>
        <v>4605</v>
      </c>
      <c r="C116" s="25">
        <v>1535</v>
      </c>
      <c r="D116" s="26">
        <v>3</v>
      </c>
      <c r="E116" s="27">
        <f t="shared" si="42"/>
        <v>4605</v>
      </c>
      <c r="F116" s="28">
        <v>1535</v>
      </c>
      <c r="G116" s="29">
        <v>3</v>
      </c>
      <c r="H116" s="22"/>
      <c r="I116" s="27">
        <f t="shared" si="43"/>
        <v>4605</v>
      </c>
      <c r="J116" s="28">
        <v>1535</v>
      </c>
      <c r="K116" s="29">
        <v>3</v>
      </c>
      <c r="L116" s="22"/>
    </row>
    <row r="117" spans="1:12" x14ac:dyDescent="0.25">
      <c r="A117" s="23" t="s">
        <v>122</v>
      </c>
      <c r="B117" s="24">
        <f t="shared" si="29"/>
        <v>2541</v>
      </c>
      <c r="C117" s="25">
        <v>847</v>
      </c>
      <c r="D117" s="26">
        <v>3</v>
      </c>
      <c r="E117" s="27">
        <f t="shared" si="42"/>
        <v>2541</v>
      </c>
      <c r="F117" s="28">
        <v>847</v>
      </c>
      <c r="G117" s="29">
        <v>3</v>
      </c>
      <c r="H117" s="22"/>
      <c r="I117" s="27">
        <f t="shared" si="43"/>
        <v>2541</v>
      </c>
      <c r="J117" s="28">
        <v>847</v>
      </c>
      <c r="K117" s="29">
        <v>3</v>
      </c>
      <c r="L117" s="22"/>
    </row>
    <row r="118" spans="1:12" x14ac:dyDescent="0.25">
      <c r="A118" s="23" t="s">
        <v>123</v>
      </c>
      <c r="B118" s="24">
        <f t="shared" si="29"/>
        <v>15534</v>
      </c>
      <c r="C118" s="25">
        <v>5178</v>
      </c>
      <c r="D118" s="26">
        <v>3</v>
      </c>
      <c r="E118" s="27">
        <f t="shared" si="42"/>
        <v>15534</v>
      </c>
      <c r="F118" s="28">
        <v>5178</v>
      </c>
      <c r="G118" s="29">
        <v>3</v>
      </c>
      <c r="H118" s="22"/>
      <c r="I118" s="27">
        <f t="shared" si="43"/>
        <v>15534</v>
      </c>
      <c r="J118" s="28">
        <v>5178</v>
      </c>
      <c r="K118" s="29">
        <v>3</v>
      </c>
      <c r="L118" s="22"/>
    </row>
    <row r="119" spans="1:12" x14ac:dyDescent="0.25">
      <c r="A119" s="23" t="s">
        <v>124</v>
      </c>
      <c r="B119" s="24">
        <f t="shared" si="29"/>
        <v>3813</v>
      </c>
      <c r="C119" s="25">
        <v>1271</v>
      </c>
      <c r="D119" s="26">
        <v>3</v>
      </c>
      <c r="E119" s="27">
        <f t="shared" si="42"/>
        <v>3813</v>
      </c>
      <c r="F119" s="28">
        <v>1271</v>
      </c>
      <c r="G119" s="29">
        <v>3</v>
      </c>
      <c r="H119" s="22"/>
      <c r="I119" s="27">
        <f t="shared" si="43"/>
        <v>3813</v>
      </c>
      <c r="J119" s="28">
        <v>1271</v>
      </c>
      <c r="K119" s="29">
        <v>3</v>
      </c>
      <c r="L119" s="22"/>
    </row>
    <row r="120" spans="1:12" x14ac:dyDescent="0.25">
      <c r="A120" s="23" t="s">
        <v>125</v>
      </c>
      <c r="B120" s="24">
        <f t="shared" si="29"/>
        <v>1611</v>
      </c>
      <c r="C120" s="25">
        <v>537</v>
      </c>
      <c r="D120" s="26">
        <v>3</v>
      </c>
      <c r="E120" s="27">
        <f t="shared" si="42"/>
        <v>1611</v>
      </c>
      <c r="F120" s="28">
        <v>537</v>
      </c>
      <c r="G120" s="29">
        <v>3</v>
      </c>
      <c r="H120" s="22"/>
      <c r="I120" s="27">
        <f t="shared" si="43"/>
        <v>1611</v>
      </c>
      <c r="J120" s="28">
        <v>537</v>
      </c>
      <c r="K120" s="29">
        <v>3</v>
      </c>
      <c r="L120" s="22"/>
    </row>
    <row r="121" spans="1:12" x14ac:dyDescent="0.25">
      <c r="A121" s="23" t="s">
        <v>126</v>
      </c>
      <c r="B121" s="24">
        <f t="shared" si="29"/>
        <v>2964</v>
      </c>
      <c r="C121" s="25">
        <v>988</v>
      </c>
      <c r="D121" s="26">
        <v>3</v>
      </c>
      <c r="E121" s="27">
        <f t="shared" si="42"/>
        <v>2964</v>
      </c>
      <c r="F121" s="28">
        <v>988</v>
      </c>
      <c r="G121" s="29">
        <v>3</v>
      </c>
      <c r="H121" s="22"/>
      <c r="I121" s="27">
        <f t="shared" si="43"/>
        <v>2964</v>
      </c>
      <c r="J121" s="28">
        <v>988</v>
      </c>
      <c r="K121" s="29">
        <v>3</v>
      </c>
      <c r="L121" s="22"/>
    </row>
    <row r="122" spans="1:12" x14ac:dyDescent="0.25">
      <c r="A122" s="23" t="s">
        <v>127</v>
      </c>
      <c r="B122" s="24">
        <f t="shared" si="29"/>
        <v>2058</v>
      </c>
      <c r="C122" s="25">
        <v>686</v>
      </c>
      <c r="D122" s="26">
        <v>3</v>
      </c>
      <c r="E122" s="27">
        <f t="shared" si="42"/>
        <v>2058</v>
      </c>
      <c r="F122" s="28">
        <v>686</v>
      </c>
      <c r="G122" s="29">
        <v>3</v>
      </c>
      <c r="H122" s="22"/>
      <c r="I122" s="27">
        <f t="shared" si="43"/>
        <v>2058</v>
      </c>
      <c r="J122" s="28">
        <v>686</v>
      </c>
      <c r="K122" s="29">
        <v>3</v>
      </c>
      <c r="L122" s="22"/>
    </row>
    <row r="123" spans="1:12" x14ac:dyDescent="0.25">
      <c r="A123" s="23" t="s">
        <v>128</v>
      </c>
      <c r="B123" s="24">
        <f t="shared" si="29"/>
        <v>1995</v>
      </c>
      <c r="C123" s="25">
        <v>665</v>
      </c>
      <c r="D123" s="26">
        <v>3</v>
      </c>
      <c r="E123" s="27">
        <f t="shared" si="42"/>
        <v>1995</v>
      </c>
      <c r="F123" s="28">
        <v>665</v>
      </c>
      <c r="G123" s="29">
        <v>3</v>
      </c>
      <c r="H123" s="22"/>
      <c r="I123" s="27">
        <f t="shared" si="43"/>
        <v>1995</v>
      </c>
      <c r="J123" s="28">
        <v>665</v>
      </c>
      <c r="K123" s="29">
        <v>3</v>
      </c>
      <c r="L123" s="22"/>
    </row>
    <row r="124" spans="1:12" x14ac:dyDescent="0.25">
      <c r="A124" s="18" t="s">
        <v>129</v>
      </c>
      <c r="B124" s="30">
        <f t="shared" ref="B124:C124" si="44">B125+B126+B127+B128+B129+B130+B131+B132+B133+B134</f>
        <v>39642</v>
      </c>
      <c r="C124" s="30">
        <f t="shared" si="44"/>
        <v>13214</v>
      </c>
      <c r="D124" s="31">
        <v>3</v>
      </c>
      <c r="E124" s="27"/>
      <c r="F124" s="33"/>
      <c r="G124" s="29"/>
      <c r="H124" s="22"/>
      <c r="I124" s="27"/>
      <c r="J124" s="33"/>
      <c r="K124" s="29"/>
      <c r="L124" s="22"/>
    </row>
    <row r="125" spans="1:12" x14ac:dyDescent="0.25">
      <c r="A125" s="23" t="s">
        <v>130</v>
      </c>
      <c r="B125" s="24">
        <f t="shared" si="29"/>
        <v>5037</v>
      </c>
      <c r="C125" s="25">
        <v>1679</v>
      </c>
      <c r="D125" s="26">
        <v>3</v>
      </c>
      <c r="E125" s="27">
        <f t="shared" ref="E125:E134" si="45">F125*G125</f>
        <v>5037</v>
      </c>
      <c r="F125" s="28">
        <v>1679</v>
      </c>
      <c r="G125" s="29">
        <v>3</v>
      </c>
      <c r="H125" s="22"/>
      <c r="I125" s="27">
        <f t="shared" ref="I125:I134" si="46">J125*K125</f>
        <v>5037</v>
      </c>
      <c r="J125" s="28">
        <v>1679</v>
      </c>
      <c r="K125" s="29">
        <v>3</v>
      </c>
      <c r="L125" s="22"/>
    </row>
    <row r="126" spans="1:12" x14ac:dyDescent="0.25">
      <c r="A126" s="23" t="s">
        <v>131</v>
      </c>
      <c r="B126" s="24">
        <f t="shared" si="29"/>
        <v>5706</v>
      </c>
      <c r="C126" s="25">
        <v>1902</v>
      </c>
      <c r="D126" s="26">
        <v>3</v>
      </c>
      <c r="E126" s="27">
        <f t="shared" si="45"/>
        <v>5706</v>
      </c>
      <c r="F126" s="28">
        <v>1902</v>
      </c>
      <c r="G126" s="29">
        <v>3</v>
      </c>
      <c r="H126" s="22"/>
      <c r="I126" s="27">
        <f t="shared" si="46"/>
        <v>5706</v>
      </c>
      <c r="J126" s="28">
        <v>1902</v>
      </c>
      <c r="K126" s="29">
        <v>3</v>
      </c>
      <c r="L126" s="22"/>
    </row>
    <row r="127" spans="1:12" x14ac:dyDescent="0.25">
      <c r="A127" s="23" t="s">
        <v>132</v>
      </c>
      <c r="B127" s="24">
        <f t="shared" si="29"/>
        <v>2631</v>
      </c>
      <c r="C127" s="25">
        <v>877</v>
      </c>
      <c r="D127" s="26">
        <v>3</v>
      </c>
      <c r="E127" s="27">
        <f t="shared" si="45"/>
        <v>2631</v>
      </c>
      <c r="F127" s="28">
        <v>877</v>
      </c>
      <c r="G127" s="29">
        <v>3</v>
      </c>
      <c r="H127" s="22"/>
      <c r="I127" s="27">
        <f t="shared" si="46"/>
        <v>2631</v>
      </c>
      <c r="J127" s="28">
        <v>877</v>
      </c>
      <c r="K127" s="29">
        <v>3</v>
      </c>
      <c r="L127" s="22"/>
    </row>
    <row r="128" spans="1:12" x14ac:dyDescent="0.25">
      <c r="A128" s="23" t="s">
        <v>133</v>
      </c>
      <c r="B128" s="24">
        <f t="shared" si="29"/>
        <v>3273</v>
      </c>
      <c r="C128" s="25">
        <v>1091</v>
      </c>
      <c r="D128" s="26">
        <v>3</v>
      </c>
      <c r="E128" s="27">
        <f t="shared" si="45"/>
        <v>3273</v>
      </c>
      <c r="F128" s="28">
        <v>1091</v>
      </c>
      <c r="G128" s="29">
        <v>3</v>
      </c>
      <c r="H128" s="22"/>
      <c r="I128" s="27">
        <f t="shared" si="46"/>
        <v>3273</v>
      </c>
      <c r="J128" s="28">
        <v>1091</v>
      </c>
      <c r="K128" s="29">
        <v>3</v>
      </c>
      <c r="L128" s="22"/>
    </row>
    <row r="129" spans="1:12" x14ac:dyDescent="0.25">
      <c r="A129" s="23" t="s">
        <v>134</v>
      </c>
      <c r="B129" s="24">
        <f t="shared" si="29"/>
        <v>4443</v>
      </c>
      <c r="C129" s="25">
        <v>1481</v>
      </c>
      <c r="D129" s="26">
        <v>3</v>
      </c>
      <c r="E129" s="27">
        <f t="shared" si="45"/>
        <v>4443</v>
      </c>
      <c r="F129" s="28">
        <v>1481</v>
      </c>
      <c r="G129" s="29">
        <v>3</v>
      </c>
      <c r="H129" s="22"/>
      <c r="I129" s="27">
        <f t="shared" si="46"/>
        <v>4443</v>
      </c>
      <c r="J129" s="28">
        <v>1481</v>
      </c>
      <c r="K129" s="29">
        <v>3</v>
      </c>
      <c r="L129" s="22"/>
    </row>
    <row r="130" spans="1:12" x14ac:dyDescent="0.25">
      <c r="A130" s="23" t="s">
        <v>135</v>
      </c>
      <c r="B130" s="24">
        <f t="shared" si="29"/>
        <v>2892</v>
      </c>
      <c r="C130" s="25">
        <v>964</v>
      </c>
      <c r="D130" s="26">
        <v>3</v>
      </c>
      <c r="E130" s="27">
        <f t="shared" si="45"/>
        <v>2892</v>
      </c>
      <c r="F130" s="28">
        <v>964</v>
      </c>
      <c r="G130" s="29">
        <v>3</v>
      </c>
      <c r="H130" s="22"/>
      <c r="I130" s="27">
        <f t="shared" si="46"/>
        <v>2892</v>
      </c>
      <c r="J130" s="28">
        <v>964</v>
      </c>
      <c r="K130" s="29">
        <v>3</v>
      </c>
      <c r="L130" s="22"/>
    </row>
    <row r="131" spans="1:12" x14ac:dyDescent="0.25">
      <c r="A131" s="23" t="s">
        <v>136</v>
      </c>
      <c r="B131" s="24">
        <f t="shared" si="29"/>
        <v>3759</v>
      </c>
      <c r="C131" s="25">
        <v>1253</v>
      </c>
      <c r="D131" s="26">
        <v>3</v>
      </c>
      <c r="E131" s="27">
        <f t="shared" si="45"/>
        <v>3759</v>
      </c>
      <c r="F131" s="28">
        <v>1253</v>
      </c>
      <c r="G131" s="29">
        <v>3</v>
      </c>
      <c r="H131" s="22"/>
      <c r="I131" s="27">
        <f t="shared" si="46"/>
        <v>3759</v>
      </c>
      <c r="J131" s="28">
        <v>1253</v>
      </c>
      <c r="K131" s="29">
        <v>3</v>
      </c>
      <c r="L131" s="22"/>
    </row>
    <row r="132" spans="1:12" x14ac:dyDescent="0.25">
      <c r="A132" s="23" t="s">
        <v>137</v>
      </c>
      <c r="B132" s="24">
        <f t="shared" si="29"/>
        <v>6678</v>
      </c>
      <c r="C132" s="25">
        <v>2226</v>
      </c>
      <c r="D132" s="26">
        <v>3</v>
      </c>
      <c r="E132" s="27">
        <f t="shared" si="45"/>
        <v>6678</v>
      </c>
      <c r="F132" s="28">
        <v>2226</v>
      </c>
      <c r="G132" s="29">
        <v>3</v>
      </c>
      <c r="H132" s="22"/>
      <c r="I132" s="27">
        <f t="shared" si="46"/>
        <v>6678</v>
      </c>
      <c r="J132" s="28">
        <v>2226</v>
      </c>
      <c r="K132" s="29">
        <v>3</v>
      </c>
      <c r="L132" s="22"/>
    </row>
    <row r="133" spans="1:12" x14ac:dyDescent="0.25">
      <c r="A133" s="23" t="s">
        <v>138</v>
      </c>
      <c r="B133" s="24">
        <f t="shared" si="29"/>
        <v>2877</v>
      </c>
      <c r="C133" s="25">
        <v>959</v>
      </c>
      <c r="D133" s="26">
        <v>3</v>
      </c>
      <c r="E133" s="27">
        <f t="shared" si="45"/>
        <v>2877</v>
      </c>
      <c r="F133" s="28">
        <v>959</v>
      </c>
      <c r="G133" s="29">
        <v>3</v>
      </c>
      <c r="H133" s="22"/>
      <c r="I133" s="27">
        <f t="shared" si="46"/>
        <v>2877</v>
      </c>
      <c r="J133" s="28">
        <v>959</v>
      </c>
      <c r="K133" s="29">
        <v>3</v>
      </c>
      <c r="L133" s="22"/>
    </row>
    <row r="134" spans="1:12" x14ac:dyDescent="0.25">
      <c r="A134" s="23" t="s">
        <v>139</v>
      </c>
      <c r="B134" s="24">
        <f t="shared" si="29"/>
        <v>2346</v>
      </c>
      <c r="C134" s="25">
        <v>782</v>
      </c>
      <c r="D134" s="26">
        <v>3</v>
      </c>
      <c r="E134" s="27">
        <f t="shared" si="45"/>
        <v>2346</v>
      </c>
      <c r="F134" s="28">
        <v>782</v>
      </c>
      <c r="G134" s="29">
        <v>3</v>
      </c>
      <c r="H134" s="22"/>
      <c r="I134" s="27">
        <f t="shared" si="46"/>
        <v>2346</v>
      </c>
      <c r="J134" s="28">
        <v>782</v>
      </c>
      <c r="K134" s="29">
        <v>3</v>
      </c>
      <c r="L134" s="22"/>
    </row>
    <row r="135" spans="1:12" x14ac:dyDescent="0.25">
      <c r="A135" s="18" t="s">
        <v>140</v>
      </c>
      <c r="B135" s="30">
        <f t="shared" ref="B135:C135" si="47">B136+B137+B138+B139+B140+B141+B142+B143+B144</f>
        <v>49215</v>
      </c>
      <c r="C135" s="30">
        <f t="shared" si="47"/>
        <v>16405</v>
      </c>
      <c r="D135" s="31">
        <v>3</v>
      </c>
      <c r="E135" s="27"/>
      <c r="F135" s="33"/>
      <c r="G135" s="29"/>
      <c r="H135" s="22"/>
      <c r="I135" s="27"/>
      <c r="J135" s="33"/>
      <c r="K135" s="29"/>
      <c r="L135" s="22"/>
    </row>
    <row r="136" spans="1:12" x14ac:dyDescent="0.25">
      <c r="A136" s="23" t="s">
        <v>141</v>
      </c>
      <c r="B136" s="24">
        <f t="shared" si="29"/>
        <v>3717</v>
      </c>
      <c r="C136" s="25">
        <v>1239</v>
      </c>
      <c r="D136" s="26">
        <v>3</v>
      </c>
      <c r="E136" s="27">
        <f t="shared" ref="E136:E144" si="48">F136*G136</f>
        <v>3717</v>
      </c>
      <c r="F136" s="28">
        <v>1239</v>
      </c>
      <c r="G136" s="29">
        <v>3</v>
      </c>
      <c r="H136" s="22"/>
      <c r="I136" s="27">
        <f t="shared" ref="I136:I144" si="49">J136*K136</f>
        <v>3717</v>
      </c>
      <c r="J136" s="28">
        <v>1239</v>
      </c>
      <c r="K136" s="29">
        <v>3</v>
      </c>
      <c r="L136" s="22"/>
    </row>
    <row r="137" spans="1:12" x14ac:dyDescent="0.25">
      <c r="A137" s="23" t="s">
        <v>142</v>
      </c>
      <c r="B137" s="24">
        <f t="shared" si="29"/>
        <v>3141</v>
      </c>
      <c r="C137" s="25">
        <v>1047</v>
      </c>
      <c r="D137" s="26">
        <v>3</v>
      </c>
      <c r="E137" s="27">
        <f t="shared" si="48"/>
        <v>3141</v>
      </c>
      <c r="F137" s="28">
        <v>1047</v>
      </c>
      <c r="G137" s="29">
        <v>3</v>
      </c>
      <c r="H137" s="22"/>
      <c r="I137" s="27">
        <f t="shared" si="49"/>
        <v>3141</v>
      </c>
      <c r="J137" s="28">
        <v>1047</v>
      </c>
      <c r="K137" s="29">
        <v>3</v>
      </c>
      <c r="L137" s="22"/>
    </row>
    <row r="138" spans="1:12" x14ac:dyDescent="0.25">
      <c r="A138" s="23" t="s">
        <v>143</v>
      </c>
      <c r="B138" s="24">
        <f t="shared" si="29"/>
        <v>6840</v>
      </c>
      <c r="C138" s="25">
        <v>2280</v>
      </c>
      <c r="D138" s="26">
        <v>3</v>
      </c>
      <c r="E138" s="27">
        <f t="shared" si="48"/>
        <v>6840</v>
      </c>
      <c r="F138" s="28">
        <v>2280</v>
      </c>
      <c r="G138" s="29">
        <v>3</v>
      </c>
      <c r="H138" s="22"/>
      <c r="I138" s="27">
        <f t="shared" si="49"/>
        <v>6840</v>
      </c>
      <c r="J138" s="28">
        <v>2280</v>
      </c>
      <c r="K138" s="29">
        <v>3</v>
      </c>
      <c r="L138" s="22"/>
    </row>
    <row r="139" spans="1:12" x14ac:dyDescent="0.25">
      <c r="A139" s="23" t="s">
        <v>144</v>
      </c>
      <c r="B139" s="24">
        <f t="shared" si="29"/>
        <v>8184</v>
      </c>
      <c r="C139" s="25">
        <v>2728</v>
      </c>
      <c r="D139" s="26">
        <v>3</v>
      </c>
      <c r="E139" s="27">
        <f t="shared" si="48"/>
        <v>8184</v>
      </c>
      <c r="F139" s="28">
        <v>2728</v>
      </c>
      <c r="G139" s="29">
        <v>3</v>
      </c>
      <c r="H139" s="22"/>
      <c r="I139" s="27">
        <f t="shared" si="49"/>
        <v>8184</v>
      </c>
      <c r="J139" s="28">
        <v>2728</v>
      </c>
      <c r="K139" s="29">
        <v>3</v>
      </c>
      <c r="L139" s="22"/>
    </row>
    <row r="140" spans="1:12" x14ac:dyDescent="0.25">
      <c r="A140" s="23" t="s">
        <v>145</v>
      </c>
      <c r="B140" s="24">
        <f t="shared" si="29"/>
        <v>12555</v>
      </c>
      <c r="C140" s="25">
        <v>4185</v>
      </c>
      <c r="D140" s="26">
        <v>3</v>
      </c>
      <c r="E140" s="27">
        <f t="shared" si="48"/>
        <v>12555</v>
      </c>
      <c r="F140" s="28">
        <v>4185</v>
      </c>
      <c r="G140" s="29">
        <v>3</v>
      </c>
      <c r="H140" s="22"/>
      <c r="I140" s="27">
        <f t="shared" si="49"/>
        <v>12555</v>
      </c>
      <c r="J140" s="28">
        <v>4185</v>
      </c>
      <c r="K140" s="29">
        <v>3</v>
      </c>
      <c r="L140" s="22"/>
    </row>
    <row r="141" spans="1:12" x14ac:dyDescent="0.25">
      <c r="A141" s="23" t="s">
        <v>146</v>
      </c>
      <c r="B141" s="24">
        <f t="shared" si="29"/>
        <v>1362</v>
      </c>
      <c r="C141" s="25">
        <v>454</v>
      </c>
      <c r="D141" s="26">
        <v>3</v>
      </c>
      <c r="E141" s="27">
        <f t="shared" si="48"/>
        <v>1362</v>
      </c>
      <c r="F141" s="28">
        <v>454</v>
      </c>
      <c r="G141" s="29">
        <v>3</v>
      </c>
      <c r="H141" s="22"/>
      <c r="I141" s="27">
        <f t="shared" si="49"/>
        <v>1362</v>
      </c>
      <c r="J141" s="28">
        <v>454</v>
      </c>
      <c r="K141" s="29">
        <v>3</v>
      </c>
      <c r="L141" s="22"/>
    </row>
    <row r="142" spans="1:12" x14ac:dyDescent="0.25">
      <c r="A142" s="23" t="s">
        <v>147</v>
      </c>
      <c r="B142" s="24">
        <f t="shared" ref="B142:B144" si="50">C142*D142</f>
        <v>2811</v>
      </c>
      <c r="C142" s="25">
        <v>937</v>
      </c>
      <c r="D142" s="26">
        <v>3</v>
      </c>
      <c r="E142" s="27">
        <f t="shared" si="48"/>
        <v>2811</v>
      </c>
      <c r="F142" s="28">
        <v>937</v>
      </c>
      <c r="G142" s="29">
        <v>3</v>
      </c>
      <c r="H142" s="22"/>
      <c r="I142" s="27">
        <f t="shared" si="49"/>
        <v>2811</v>
      </c>
      <c r="J142" s="28">
        <v>937</v>
      </c>
      <c r="K142" s="29">
        <v>3</v>
      </c>
      <c r="L142" s="22"/>
    </row>
    <row r="143" spans="1:12" x14ac:dyDescent="0.25">
      <c r="A143" s="23" t="s">
        <v>148</v>
      </c>
      <c r="B143" s="24">
        <f t="shared" si="50"/>
        <v>3531</v>
      </c>
      <c r="C143" s="25">
        <v>1177</v>
      </c>
      <c r="D143" s="26">
        <v>3</v>
      </c>
      <c r="E143" s="27">
        <f t="shared" si="48"/>
        <v>3531</v>
      </c>
      <c r="F143" s="28">
        <v>1177</v>
      </c>
      <c r="G143" s="29">
        <v>3</v>
      </c>
      <c r="H143" s="22"/>
      <c r="I143" s="27">
        <f t="shared" si="49"/>
        <v>3531</v>
      </c>
      <c r="J143" s="28">
        <v>1177</v>
      </c>
      <c r="K143" s="29">
        <v>3</v>
      </c>
      <c r="L143" s="22"/>
    </row>
    <row r="144" spans="1:12" x14ac:dyDescent="0.25">
      <c r="A144" s="23" t="s">
        <v>149</v>
      </c>
      <c r="B144" s="24">
        <f t="shared" si="50"/>
        <v>7074</v>
      </c>
      <c r="C144" s="25">
        <v>2358</v>
      </c>
      <c r="D144" s="26">
        <v>3</v>
      </c>
      <c r="E144" s="27">
        <f t="shared" si="48"/>
        <v>7074</v>
      </c>
      <c r="F144" s="28">
        <v>2358</v>
      </c>
      <c r="G144" s="29">
        <v>3</v>
      </c>
      <c r="H144" s="22"/>
      <c r="I144" s="27">
        <f t="shared" si="49"/>
        <v>7074</v>
      </c>
      <c r="J144" s="28">
        <v>2358</v>
      </c>
      <c r="K144" s="29">
        <v>3</v>
      </c>
      <c r="L144" s="22"/>
    </row>
    <row r="145" spans="1:12" x14ac:dyDescent="0.25">
      <c r="A145" s="18" t="s">
        <v>150</v>
      </c>
      <c r="B145" s="30">
        <f t="shared" ref="B145:C145" si="51">B146+B147+B148+B149+B150+B151+B152+B153+B154+B155+B156</f>
        <v>44421</v>
      </c>
      <c r="C145" s="30">
        <f t="shared" si="51"/>
        <v>14807</v>
      </c>
      <c r="D145" s="31">
        <v>3</v>
      </c>
      <c r="E145" s="27"/>
      <c r="F145" s="33"/>
      <c r="G145" s="29"/>
      <c r="H145" s="22"/>
      <c r="I145" s="27"/>
      <c r="J145" s="33"/>
      <c r="K145" s="29"/>
      <c r="L145" s="22"/>
    </row>
    <row r="146" spans="1:12" x14ac:dyDescent="0.25">
      <c r="A146" s="23" t="s">
        <v>151</v>
      </c>
      <c r="B146" s="24">
        <f t="shared" ref="B146:B156" si="52">C146*D146</f>
        <v>3216</v>
      </c>
      <c r="C146" s="25">
        <v>1072</v>
      </c>
      <c r="D146" s="26">
        <v>3</v>
      </c>
      <c r="E146" s="27">
        <f t="shared" ref="E146:E156" si="53">F146*G146</f>
        <v>3216</v>
      </c>
      <c r="F146" s="28">
        <v>1072</v>
      </c>
      <c r="G146" s="29">
        <v>3</v>
      </c>
      <c r="H146" s="22"/>
      <c r="I146" s="27">
        <f t="shared" ref="I146:I156" si="54">J146*K146</f>
        <v>3216</v>
      </c>
      <c r="J146" s="28">
        <v>1072</v>
      </c>
      <c r="K146" s="29">
        <v>3</v>
      </c>
      <c r="L146" s="22"/>
    </row>
    <row r="147" spans="1:12" x14ac:dyDescent="0.25">
      <c r="A147" s="23" t="s">
        <v>152</v>
      </c>
      <c r="B147" s="24">
        <f t="shared" si="52"/>
        <v>3522</v>
      </c>
      <c r="C147" s="25">
        <v>1174</v>
      </c>
      <c r="D147" s="26">
        <v>3</v>
      </c>
      <c r="E147" s="27">
        <f t="shared" si="53"/>
        <v>3522</v>
      </c>
      <c r="F147" s="28">
        <v>1174</v>
      </c>
      <c r="G147" s="29">
        <v>3</v>
      </c>
      <c r="H147" s="22"/>
      <c r="I147" s="27">
        <f t="shared" si="54"/>
        <v>3522</v>
      </c>
      <c r="J147" s="28">
        <v>1174</v>
      </c>
      <c r="K147" s="29">
        <v>3</v>
      </c>
      <c r="L147" s="22"/>
    </row>
    <row r="148" spans="1:12" x14ac:dyDescent="0.25">
      <c r="A148" s="23" t="s">
        <v>153</v>
      </c>
      <c r="B148" s="24">
        <f t="shared" si="52"/>
        <v>3477</v>
      </c>
      <c r="C148" s="25">
        <v>1159</v>
      </c>
      <c r="D148" s="26">
        <v>3</v>
      </c>
      <c r="E148" s="27">
        <f t="shared" si="53"/>
        <v>3477</v>
      </c>
      <c r="F148" s="28">
        <v>1159</v>
      </c>
      <c r="G148" s="29">
        <v>3</v>
      </c>
      <c r="H148" s="22"/>
      <c r="I148" s="27">
        <f t="shared" si="54"/>
        <v>3477</v>
      </c>
      <c r="J148" s="28">
        <v>1159</v>
      </c>
      <c r="K148" s="29">
        <v>3</v>
      </c>
      <c r="L148" s="22"/>
    </row>
    <row r="149" spans="1:12" x14ac:dyDescent="0.25">
      <c r="A149" s="23" t="s">
        <v>154</v>
      </c>
      <c r="B149" s="24">
        <f>C149*D149</f>
        <v>2643</v>
      </c>
      <c r="C149" s="25">
        <v>881</v>
      </c>
      <c r="D149" s="26">
        <v>3</v>
      </c>
      <c r="E149" s="27">
        <f>F149*G149</f>
        <v>4293</v>
      </c>
      <c r="F149" s="28">
        <v>1431</v>
      </c>
      <c r="G149" s="29">
        <v>3</v>
      </c>
      <c r="H149" s="22"/>
      <c r="I149" s="27">
        <f>J149*K149</f>
        <v>4293</v>
      </c>
      <c r="J149" s="28">
        <v>1431</v>
      </c>
      <c r="K149" s="29">
        <v>3</v>
      </c>
      <c r="L149" s="22"/>
    </row>
    <row r="150" spans="1:12" x14ac:dyDescent="0.25">
      <c r="A150" s="23" t="s">
        <v>155</v>
      </c>
      <c r="B150" s="24">
        <f t="shared" si="52"/>
        <v>4293</v>
      </c>
      <c r="C150" s="25">
        <v>1431</v>
      </c>
      <c r="D150" s="26">
        <v>3</v>
      </c>
      <c r="E150" s="27">
        <f t="shared" si="53"/>
        <v>2643</v>
      </c>
      <c r="F150" s="28">
        <v>881</v>
      </c>
      <c r="G150" s="29">
        <v>3</v>
      </c>
      <c r="H150" s="22"/>
      <c r="I150" s="27">
        <f t="shared" si="54"/>
        <v>2643</v>
      </c>
      <c r="J150" s="28">
        <v>881</v>
      </c>
      <c r="K150" s="29">
        <v>3</v>
      </c>
      <c r="L150" s="22"/>
    </row>
    <row r="151" spans="1:12" x14ac:dyDescent="0.25">
      <c r="A151" s="23" t="s">
        <v>156</v>
      </c>
      <c r="B151" s="24">
        <f t="shared" si="52"/>
        <v>3156</v>
      </c>
      <c r="C151" s="25">
        <v>1052</v>
      </c>
      <c r="D151" s="26">
        <v>3</v>
      </c>
      <c r="E151" s="27">
        <f t="shared" si="53"/>
        <v>3156</v>
      </c>
      <c r="F151" s="28">
        <v>1052</v>
      </c>
      <c r="G151" s="29">
        <v>3</v>
      </c>
      <c r="H151" s="22"/>
      <c r="I151" s="27">
        <f t="shared" si="54"/>
        <v>3156</v>
      </c>
      <c r="J151" s="28">
        <v>1052</v>
      </c>
      <c r="K151" s="29">
        <v>3</v>
      </c>
      <c r="L151" s="22"/>
    </row>
    <row r="152" spans="1:12" x14ac:dyDescent="0.25">
      <c r="A152" s="23" t="s">
        <v>157</v>
      </c>
      <c r="B152" s="24">
        <f t="shared" si="52"/>
        <v>4104</v>
      </c>
      <c r="C152" s="25">
        <v>1368</v>
      </c>
      <c r="D152" s="26">
        <v>3</v>
      </c>
      <c r="E152" s="27">
        <f t="shared" si="53"/>
        <v>4104</v>
      </c>
      <c r="F152" s="28">
        <v>1368</v>
      </c>
      <c r="G152" s="29">
        <v>3</v>
      </c>
      <c r="H152" s="22"/>
      <c r="I152" s="27">
        <f t="shared" si="54"/>
        <v>4104</v>
      </c>
      <c r="J152" s="28">
        <v>1368</v>
      </c>
      <c r="K152" s="29">
        <v>3</v>
      </c>
      <c r="L152" s="22"/>
    </row>
    <row r="153" spans="1:12" x14ac:dyDescent="0.25">
      <c r="A153" s="23" t="s">
        <v>158</v>
      </c>
      <c r="B153" s="24">
        <f t="shared" si="52"/>
        <v>5736</v>
      </c>
      <c r="C153" s="25">
        <v>1912</v>
      </c>
      <c r="D153" s="26">
        <v>3</v>
      </c>
      <c r="E153" s="27">
        <f t="shared" si="53"/>
        <v>5736</v>
      </c>
      <c r="F153" s="28">
        <v>1912</v>
      </c>
      <c r="G153" s="29">
        <v>3</v>
      </c>
      <c r="H153" s="22"/>
      <c r="I153" s="27">
        <f t="shared" si="54"/>
        <v>5736</v>
      </c>
      <c r="J153" s="28">
        <v>1912</v>
      </c>
      <c r="K153" s="29">
        <v>3</v>
      </c>
      <c r="L153" s="22"/>
    </row>
    <row r="154" spans="1:12" x14ac:dyDescent="0.25">
      <c r="A154" s="23" t="s">
        <v>54</v>
      </c>
      <c r="B154" s="24">
        <f t="shared" si="52"/>
        <v>5742</v>
      </c>
      <c r="C154" s="25">
        <v>1914</v>
      </c>
      <c r="D154" s="26">
        <v>3</v>
      </c>
      <c r="E154" s="27">
        <f t="shared" si="53"/>
        <v>5742</v>
      </c>
      <c r="F154" s="28">
        <v>1914</v>
      </c>
      <c r="G154" s="29">
        <v>3</v>
      </c>
      <c r="H154" s="22"/>
      <c r="I154" s="27">
        <f t="shared" si="54"/>
        <v>5742</v>
      </c>
      <c r="J154" s="28">
        <v>1914</v>
      </c>
      <c r="K154" s="29">
        <v>3</v>
      </c>
      <c r="L154" s="22"/>
    </row>
    <row r="155" spans="1:12" x14ac:dyDescent="0.25">
      <c r="A155" s="23" t="s">
        <v>159</v>
      </c>
      <c r="B155" s="24">
        <f t="shared" si="52"/>
        <v>4419</v>
      </c>
      <c r="C155" s="25">
        <v>1473</v>
      </c>
      <c r="D155" s="26">
        <v>3</v>
      </c>
      <c r="E155" s="27">
        <f t="shared" si="53"/>
        <v>4113</v>
      </c>
      <c r="F155" s="28">
        <v>1371</v>
      </c>
      <c r="G155" s="29">
        <v>3</v>
      </c>
      <c r="H155" s="22"/>
      <c r="I155" s="27">
        <f t="shared" si="54"/>
        <v>4113</v>
      </c>
      <c r="J155" s="28">
        <v>1371</v>
      </c>
      <c r="K155" s="29">
        <v>3</v>
      </c>
      <c r="L155" s="22"/>
    </row>
    <row r="156" spans="1:12" x14ac:dyDescent="0.25">
      <c r="A156" s="23" t="s">
        <v>160</v>
      </c>
      <c r="B156" s="24">
        <f t="shared" si="52"/>
        <v>4113</v>
      </c>
      <c r="C156" s="25">
        <v>1371</v>
      </c>
      <c r="D156" s="26">
        <v>3</v>
      </c>
      <c r="E156" s="27">
        <f t="shared" si="53"/>
        <v>4419</v>
      </c>
      <c r="F156" s="28">
        <v>1473</v>
      </c>
      <c r="G156" s="29">
        <v>3</v>
      </c>
      <c r="H156" s="22"/>
      <c r="I156" s="27">
        <f t="shared" si="54"/>
        <v>4419</v>
      </c>
      <c r="J156" s="28">
        <v>1473</v>
      </c>
      <c r="K156" s="29">
        <v>3</v>
      </c>
      <c r="L156" s="22"/>
    </row>
    <row r="157" spans="1:12" x14ac:dyDescent="0.25">
      <c r="A157" s="18" t="s">
        <v>161</v>
      </c>
      <c r="B157" s="30">
        <f t="shared" ref="B157:D157" si="55">B158</f>
        <v>7545</v>
      </c>
      <c r="C157" s="30">
        <f t="shared" si="55"/>
        <v>2515</v>
      </c>
      <c r="D157" s="36">
        <f t="shared" si="55"/>
        <v>3</v>
      </c>
      <c r="E157" s="27"/>
      <c r="F157" s="33"/>
      <c r="G157" s="29"/>
      <c r="H157" s="22"/>
      <c r="I157" s="27"/>
      <c r="J157" s="33"/>
      <c r="K157" s="29"/>
      <c r="L157" s="22"/>
    </row>
    <row r="158" spans="1:12" x14ac:dyDescent="0.25">
      <c r="A158" s="23" t="s">
        <v>162</v>
      </c>
      <c r="B158" s="24">
        <f t="shared" ref="B158" si="56">C158*D158</f>
        <v>7545</v>
      </c>
      <c r="C158" s="25">
        <v>2515</v>
      </c>
      <c r="D158" s="26">
        <v>3</v>
      </c>
      <c r="E158" s="27">
        <f t="shared" ref="E158" si="57">F158*G158</f>
        <v>7545</v>
      </c>
      <c r="F158" s="28">
        <v>2515</v>
      </c>
      <c r="G158" s="29">
        <v>3</v>
      </c>
      <c r="H158" s="22"/>
      <c r="I158" s="27">
        <f t="shared" ref="I158" si="58">J158*K158</f>
        <v>7545</v>
      </c>
      <c r="J158" s="28">
        <v>2515</v>
      </c>
      <c r="K158" s="29">
        <v>3</v>
      </c>
      <c r="L158" s="22"/>
    </row>
    <row r="159" spans="1:12" x14ac:dyDescent="0.25">
      <c r="A159" s="18" t="s">
        <v>163</v>
      </c>
      <c r="B159" s="30">
        <f t="shared" ref="B159:C159" si="59">B160+B161+B162+B163+B164+B165+B166+B167+B168</f>
        <v>33066</v>
      </c>
      <c r="C159" s="30">
        <f t="shared" si="59"/>
        <v>11022</v>
      </c>
      <c r="D159" s="31">
        <v>3</v>
      </c>
      <c r="E159" s="27"/>
      <c r="F159" s="33"/>
      <c r="G159" s="29"/>
      <c r="H159" s="22"/>
      <c r="I159" s="27"/>
      <c r="J159" s="33"/>
      <c r="K159" s="29"/>
      <c r="L159" s="22"/>
    </row>
    <row r="160" spans="1:12" x14ac:dyDescent="0.25">
      <c r="A160" s="23" t="s">
        <v>164</v>
      </c>
      <c r="B160" s="24">
        <f t="shared" ref="B160:B168" si="60">C160*D160</f>
        <v>3480</v>
      </c>
      <c r="C160" s="25">
        <v>1160</v>
      </c>
      <c r="D160" s="26">
        <v>3</v>
      </c>
      <c r="E160" s="27">
        <f t="shared" ref="E160:E168" si="61">F160*G160</f>
        <v>3480</v>
      </c>
      <c r="F160" s="28">
        <v>1160</v>
      </c>
      <c r="G160" s="29">
        <v>3</v>
      </c>
      <c r="H160" s="22"/>
      <c r="I160" s="27">
        <f t="shared" ref="I160:I168" si="62">J160*K160</f>
        <v>3480</v>
      </c>
      <c r="J160" s="28">
        <v>1160</v>
      </c>
      <c r="K160" s="29">
        <v>3</v>
      </c>
      <c r="L160" s="22"/>
    </row>
    <row r="161" spans="1:12" x14ac:dyDescent="0.25">
      <c r="A161" s="23" t="s">
        <v>165</v>
      </c>
      <c r="B161" s="24">
        <f t="shared" si="60"/>
        <v>3501</v>
      </c>
      <c r="C161" s="25">
        <v>1167</v>
      </c>
      <c r="D161" s="26">
        <v>3</v>
      </c>
      <c r="E161" s="27">
        <f t="shared" si="61"/>
        <v>3501</v>
      </c>
      <c r="F161" s="28">
        <v>1167</v>
      </c>
      <c r="G161" s="29">
        <v>3</v>
      </c>
      <c r="H161" s="22"/>
      <c r="I161" s="27">
        <f t="shared" si="62"/>
        <v>3501</v>
      </c>
      <c r="J161" s="28">
        <v>1167</v>
      </c>
      <c r="K161" s="29">
        <v>3</v>
      </c>
      <c r="L161" s="22"/>
    </row>
    <row r="162" spans="1:12" x14ac:dyDescent="0.25">
      <c r="A162" s="23" t="s">
        <v>166</v>
      </c>
      <c r="B162" s="24">
        <f t="shared" si="60"/>
        <v>3291</v>
      </c>
      <c r="C162" s="25">
        <v>1097</v>
      </c>
      <c r="D162" s="26">
        <v>3</v>
      </c>
      <c r="E162" s="27">
        <f t="shared" si="61"/>
        <v>3291</v>
      </c>
      <c r="F162" s="28">
        <v>1097</v>
      </c>
      <c r="G162" s="29">
        <v>3</v>
      </c>
      <c r="H162" s="22"/>
      <c r="I162" s="27">
        <f t="shared" si="62"/>
        <v>3291</v>
      </c>
      <c r="J162" s="28">
        <v>1097</v>
      </c>
      <c r="K162" s="29">
        <v>3</v>
      </c>
      <c r="L162" s="22"/>
    </row>
    <row r="163" spans="1:12" x14ac:dyDescent="0.25">
      <c r="A163" s="23" t="s">
        <v>167</v>
      </c>
      <c r="B163" s="24">
        <f t="shared" si="60"/>
        <v>3807</v>
      </c>
      <c r="C163" s="25">
        <v>1269</v>
      </c>
      <c r="D163" s="26">
        <v>3</v>
      </c>
      <c r="E163" s="27">
        <f t="shared" si="61"/>
        <v>3807</v>
      </c>
      <c r="F163" s="28">
        <v>1269</v>
      </c>
      <c r="G163" s="29">
        <v>3</v>
      </c>
      <c r="H163" s="22"/>
      <c r="I163" s="27">
        <f t="shared" si="62"/>
        <v>3807</v>
      </c>
      <c r="J163" s="28">
        <v>1269</v>
      </c>
      <c r="K163" s="29">
        <v>3</v>
      </c>
      <c r="L163" s="22"/>
    </row>
    <row r="164" spans="1:12" x14ac:dyDescent="0.25">
      <c r="A164" s="23" t="s">
        <v>168</v>
      </c>
      <c r="B164" s="24">
        <f t="shared" si="60"/>
        <v>3480</v>
      </c>
      <c r="C164" s="25">
        <v>1160</v>
      </c>
      <c r="D164" s="26">
        <v>3</v>
      </c>
      <c r="E164" s="27">
        <f t="shared" si="61"/>
        <v>3480</v>
      </c>
      <c r="F164" s="28">
        <v>1160</v>
      </c>
      <c r="G164" s="29">
        <v>3</v>
      </c>
      <c r="H164" s="22"/>
      <c r="I164" s="27">
        <f t="shared" si="62"/>
        <v>3480</v>
      </c>
      <c r="J164" s="28">
        <v>1160</v>
      </c>
      <c r="K164" s="29">
        <v>3</v>
      </c>
      <c r="L164" s="22"/>
    </row>
    <row r="165" spans="1:12" x14ac:dyDescent="0.25">
      <c r="A165" s="23" t="s">
        <v>169</v>
      </c>
      <c r="B165" s="24">
        <f t="shared" si="60"/>
        <v>3363</v>
      </c>
      <c r="C165" s="25">
        <v>1121</v>
      </c>
      <c r="D165" s="26">
        <v>3</v>
      </c>
      <c r="E165" s="27">
        <f t="shared" si="61"/>
        <v>3363</v>
      </c>
      <c r="F165" s="28">
        <v>1121</v>
      </c>
      <c r="G165" s="29">
        <v>3</v>
      </c>
      <c r="H165" s="22"/>
      <c r="I165" s="27">
        <f t="shared" si="62"/>
        <v>3363</v>
      </c>
      <c r="J165" s="28">
        <v>1121</v>
      </c>
      <c r="K165" s="29">
        <v>3</v>
      </c>
      <c r="L165" s="22"/>
    </row>
    <row r="166" spans="1:12" x14ac:dyDescent="0.25">
      <c r="A166" s="23" t="s">
        <v>170</v>
      </c>
      <c r="B166" s="24">
        <f>C166*D166</f>
        <v>2826</v>
      </c>
      <c r="C166" s="25">
        <v>942</v>
      </c>
      <c r="D166" s="26">
        <v>3</v>
      </c>
      <c r="E166" s="27">
        <f>F166*G166</f>
        <v>6570</v>
      </c>
      <c r="F166" s="28">
        <v>2190</v>
      </c>
      <c r="G166" s="29">
        <v>3</v>
      </c>
      <c r="H166" s="22"/>
      <c r="I166" s="27">
        <f>J166*K166</f>
        <v>6570</v>
      </c>
      <c r="J166" s="28">
        <v>2190</v>
      </c>
      <c r="K166" s="29">
        <v>3</v>
      </c>
      <c r="L166" s="22"/>
    </row>
    <row r="167" spans="1:12" x14ac:dyDescent="0.25">
      <c r="A167" s="23" t="s">
        <v>171</v>
      </c>
      <c r="B167" s="24">
        <f>C167*D167</f>
        <v>6570</v>
      </c>
      <c r="C167" s="25">
        <v>2190</v>
      </c>
      <c r="D167" s="26">
        <v>3</v>
      </c>
      <c r="E167" s="27">
        <f>F167*G167</f>
        <v>2748</v>
      </c>
      <c r="F167" s="28">
        <v>916</v>
      </c>
      <c r="G167" s="29">
        <v>3</v>
      </c>
      <c r="H167" s="22"/>
      <c r="I167" s="27">
        <f>J167*K167</f>
        <v>2748</v>
      </c>
      <c r="J167" s="28">
        <v>916</v>
      </c>
      <c r="K167" s="29">
        <v>3</v>
      </c>
      <c r="L167" s="22"/>
    </row>
    <row r="168" spans="1:12" x14ac:dyDescent="0.25">
      <c r="A168" s="23" t="s">
        <v>53</v>
      </c>
      <c r="B168" s="24">
        <f t="shared" si="60"/>
        <v>2748</v>
      </c>
      <c r="C168" s="25">
        <v>916</v>
      </c>
      <c r="D168" s="26">
        <v>3</v>
      </c>
      <c r="E168" s="27">
        <f t="shared" si="61"/>
        <v>2826</v>
      </c>
      <c r="F168" s="28">
        <v>942</v>
      </c>
      <c r="G168" s="29">
        <v>3</v>
      </c>
      <c r="H168" s="22"/>
      <c r="I168" s="27">
        <f t="shared" si="62"/>
        <v>2826</v>
      </c>
      <c r="J168" s="28">
        <v>942</v>
      </c>
      <c r="K168" s="29">
        <v>3</v>
      </c>
      <c r="L168" s="22"/>
    </row>
    <row r="169" spans="1:12" x14ac:dyDescent="0.25">
      <c r="A169" s="18" t="s">
        <v>172</v>
      </c>
      <c r="B169" s="30">
        <f t="shared" ref="B169:C169" si="63">B170+B171+B172+B173+B174+B175</f>
        <v>87507</v>
      </c>
      <c r="C169" s="30">
        <f t="shared" si="63"/>
        <v>29169</v>
      </c>
      <c r="D169" s="31">
        <v>3</v>
      </c>
      <c r="E169" s="27"/>
      <c r="F169" s="33"/>
      <c r="G169" s="29"/>
      <c r="H169" s="22"/>
      <c r="I169" s="27"/>
      <c r="J169" s="33"/>
      <c r="K169" s="29"/>
      <c r="L169" s="22"/>
    </row>
    <row r="170" spans="1:12" x14ac:dyDescent="0.25">
      <c r="A170" s="23" t="s">
        <v>173</v>
      </c>
      <c r="B170" s="24">
        <f t="shared" ref="B170:B175" si="64">C170*D170</f>
        <v>14124</v>
      </c>
      <c r="C170" s="25">
        <v>4708</v>
      </c>
      <c r="D170" s="26">
        <v>3</v>
      </c>
      <c r="E170" s="27">
        <f t="shared" ref="E170:E175" si="65">F170*G170</f>
        <v>14124</v>
      </c>
      <c r="F170" s="28">
        <v>4708</v>
      </c>
      <c r="G170" s="29">
        <v>3</v>
      </c>
      <c r="H170" s="22"/>
      <c r="I170" s="27">
        <f t="shared" ref="I170:I175" si="66">J170*K170</f>
        <v>14124</v>
      </c>
      <c r="J170" s="28">
        <v>4708</v>
      </c>
      <c r="K170" s="29">
        <v>3</v>
      </c>
      <c r="L170" s="22"/>
    </row>
    <row r="171" spans="1:12" x14ac:dyDescent="0.25">
      <c r="A171" s="23" t="s">
        <v>174</v>
      </c>
      <c r="B171" s="24">
        <f t="shared" si="64"/>
        <v>10488</v>
      </c>
      <c r="C171" s="25">
        <v>3496</v>
      </c>
      <c r="D171" s="26">
        <v>3</v>
      </c>
      <c r="E171" s="27">
        <f t="shared" si="65"/>
        <v>10488</v>
      </c>
      <c r="F171" s="28">
        <v>3496</v>
      </c>
      <c r="G171" s="29">
        <v>3</v>
      </c>
      <c r="H171" s="22"/>
      <c r="I171" s="27">
        <f t="shared" si="66"/>
        <v>10488</v>
      </c>
      <c r="J171" s="28">
        <v>3496</v>
      </c>
      <c r="K171" s="29">
        <v>3</v>
      </c>
      <c r="L171" s="22"/>
    </row>
    <row r="172" spans="1:12" x14ac:dyDescent="0.25">
      <c r="A172" s="23" t="s">
        <v>38</v>
      </c>
      <c r="B172" s="24">
        <f t="shared" si="64"/>
        <v>8613</v>
      </c>
      <c r="C172" s="25">
        <v>2871</v>
      </c>
      <c r="D172" s="26">
        <v>3</v>
      </c>
      <c r="E172" s="27">
        <f t="shared" si="65"/>
        <v>8613</v>
      </c>
      <c r="F172" s="28">
        <v>2871</v>
      </c>
      <c r="G172" s="29">
        <v>3</v>
      </c>
      <c r="H172" s="22"/>
      <c r="I172" s="27">
        <f t="shared" si="66"/>
        <v>8613</v>
      </c>
      <c r="J172" s="28">
        <v>2871</v>
      </c>
      <c r="K172" s="29">
        <v>3</v>
      </c>
      <c r="L172" s="22"/>
    </row>
    <row r="173" spans="1:12" x14ac:dyDescent="0.25">
      <c r="A173" s="23" t="s">
        <v>175</v>
      </c>
      <c r="B173" s="24">
        <f t="shared" si="64"/>
        <v>11865</v>
      </c>
      <c r="C173" s="25">
        <v>3955</v>
      </c>
      <c r="D173" s="26">
        <v>3</v>
      </c>
      <c r="E173" s="27">
        <f t="shared" si="65"/>
        <v>11865</v>
      </c>
      <c r="F173" s="28">
        <v>3955</v>
      </c>
      <c r="G173" s="29">
        <v>3</v>
      </c>
      <c r="H173" s="22"/>
      <c r="I173" s="27">
        <f t="shared" si="66"/>
        <v>11865</v>
      </c>
      <c r="J173" s="28">
        <v>3955</v>
      </c>
      <c r="K173" s="29">
        <v>3</v>
      </c>
      <c r="L173" s="22"/>
    </row>
    <row r="174" spans="1:12" x14ac:dyDescent="0.25">
      <c r="A174" s="23" t="s">
        <v>176</v>
      </c>
      <c r="B174" s="24">
        <f t="shared" si="64"/>
        <v>22542</v>
      </c>
      <c r="C174" s="25">
        <v>7514</v>
      </c>
      <c r="D174" s="26">
        <v>3</v>
      </c>
      <c r="E174" s="27">
        <f t="shared" si="65"/>
        <v>22542</v>
      </c>
      <c r="F174" s="28">
        <v>7514</v>
      </c>
      <c r="G174" s="29">
        <v>3</v>
      </c>
      <c r="H174" s="22"/>
      <c r="I174" s="27">
        <f t="shared" si="66"/>
        <v>22542</v>
      </c>
      <c r="J174" s="28">
        <v>7514</v>
      </c>
      <c r="K174" s="29">
        <v>3</v>
      </c>
      <c r="L174" s="22"/>
    </row>
    <row r="175" spans="1:12" x14ac:dyDescent="0.25">
      <c r="A175" s="23" t="s">
        <v>177</v>
      </c>
      <c r="B175" s="24">
        <f t="shared" si="64"/>
        <v>19875</v>
      </c>
      <c r="C175" s="25">
        <v>6625</v>
      </c>
      <c r="D175" s="26">
        <v>3</v>
      </c>
      <c r="E175" s="27">
        <f t="shared" si="65"/>
        <v>19875</v>
      </c>
      <c r="F175" s="28">
        <v>6625</v>
      </c>
      <c r="G175" s="29">
        <v>3</v>
      </c>
      <c r="H175" s="22"/>
      <c r="I175" s="27">
        <f t="shared" si="66"/>
        <v>19875</v>
      </c>
      <c r="J175" s="28">
        <v>6625</v>
      </c>
      <c r="K175" s="29">
        <v>3</v>
      </c>
      <c r="L175" s="22"/>
    </row>
    <row r="176" spans="1:12" x14ac:dyDescent="0.25">
      <c r="A176" s="18" t="s">
        <v>178</v>
      </c>
      <c r="B176" s="30">
        <f t="shared" ref="B176:C176" si="67">B177+B178</f>
        <v>14391</v>
      </c>
      <c r="C176" s="30">
        <f t="shared" si="67"/>
        <v>4797</v>
      </c>
      <c r="D176" s="31">
        <v>3</v>
      </c>
      <c r="E176" s="27"/>
      <c r="F176" s="33"/>
      <c r="G176" s="29"/>
      <c r="H176" s="22"/>
      <c r="I176" s="27"/>
      <c r="J176" s="33"/>
      <c r="K176" s="29"/>
      <c r="L176" s="22"/>
    </row>
    <row r="177" spans="1:12" x14ac:dyDescent="0.25">
      <c r="A177" s="23" t="s">
        <v>179</v>
      </c>
      <c r="B177" s="24">
        <f t="shared" ref="B177:B178" si="68">C177*D177</f>
        <v>2922</v>
      </c>
      <c r="C177" s="25">
        <v>974</v>
      </c>
      <c r="D177" s="26">
        <v>3</v>
      </c>
      <c r="E177" s="27">
        <f t="shared" ref="E177:E178" si="69">F177*G177</f>
        <v>2922</v>
      </c>
      <c r="F177" s="28">
        <v>974</v>
      </c>
      <c r="G177" s="29">
        <v>3</v>
      </c>
      <c r="H177" s="22"/>
      <c r="I177" s="27">
        <f t="shared" ref="I177:I178" si="70">J177*K177</f>
        <v>2922</v>
      </c>
      <c r="J177" s="28">
        <v>974</v>
      </c>
      <c r="K177" s="29">
        <v>3</v>
      </c>
      <c r="L177" s="22"/>
    </row>
    <row r="178" spans="1:12" x14ac:dyDescent="0.25">
      <c r="A178" s="23" t="s">
        <v>180</v>
      </c>
      <c r="B178" s="24">
        <f t="shared" si="68"/>
        <v>11469</v>
      </c>
      <c r="C178" s="25">
        <v>3823</v>
      </c>
      <c r="D178" s="26">
        <v>3</v>
      </c>
      <c r="E178" s="27">
        <f t="shared" si="69"/>
        <v>11469</v>
      </c>
      <c r="F178" s="28">
        <v>3823</v>
      </c>
      <c r="G178" s="29">
        <v>3</v>
      </c>
      <c r="H178" s="22"/>
      <c r="I178" s="27">
        <f t="shared" si="70"/>
        <v>11469</v>
      </c>
      <c r="J178" s="28">
        <v>3823</v>
      </c>
      <c r="K178" s="29">
        <v>3</v>
      </c>
      <c r="L178" s="22"/>
    </row>
    <row r="179" spans="1:12" x14ac:dyDescent="0.25">
      <c r="A179" s="18" t="s">
        <v>181</v>
      </c>
      <c r="B179" s="30">
        <f t="shared" ref="B179:C179" si="71">B180+B181+B182+B183+B184+B185+B186+B187+B188+B189</f>
        <v>36213</v>
      </c>
      <c r="C179" s="30">
        <f t="shared" si="71"/>
        <v>12071</v>
      </c>
      <c r="D179" s="31">
        <v>3</v>
      </c>
      <c r="E179" s="27"/>
      <c r="F179" s="33"/>
      <c r="G179" s="29"/>
      <c r="H179" s="22"/>
      <c r="I179" s="27"/>
      <c r="J179" s="33"/>
      <c r="K179" s="29"/>
      <c r="L179" s="22"/>
    </row>
    <row r="180" spans="1:12" x14ac:dyDescent="0.25">
      <c r="A180" s="23" t="s">
        <v>182</v>
      </c>
      <c r="B180" s="24">
        <f t="shared" ref="B180:B189" si="72">C180*D180</f>
        <v>4722</v>
      </c>
      <c r="C180" s="25">
        <v>1574</v>
      </c>
      <c r="D180" s="26">
        <v>3</v>
      </c>
      <c r="E180" s="27">
        <f t="shared" ref="E180:E189" si="73">F180*G180</f>
        <v>4722</v>
      </c>
      <c r="F180" s="28">
        <v>1574</v>
      </c>
      <c r="G180" s="29">
        <v>3</v>
      </c>
      <c r="H180" s="22"/>
      <c r="I180" s="27">
        <f t="shared" ref="I180:I189" si="74">J180*K180</f>
        <v>4722</v>
      </c>
      <c r="J180" s="28">
        <v>1574</v>
      </c>
      <c r="K180" s="29">
        <v>3</v>
      </c>
      <c r="L180" s="22"/>
    </row>
    <row r="181" spans="1:12" x14ac:dyDescent="0.25">
      <c r="A181" s="23" t="s">
        <v>183</v>
      </c>
      <c r="B181" s="24">
        <f t="shared" si="72"/>
        <v>1392</v>
      </c>
      <c r="C181" s="25">
        <v>464</v>
      </c>
      <c r="D181" s="26">
        <v>3</v>
      </c>
      <c r="E181" s="27">
        <f t="shared" si="73"/>
        <v>1392</v>
      </c>
      <c r="F181" s="28">
        <v>464</v>
      </c>
      <c r="G181" s="29">
        <v>3</v>
      </c>
      <c r="H181" s="22"/>
      <c r="I181" s="27">
        <f t="shared" si="74"/>
        <v>1392</v>
      </c>
      <c r="J181" s="28">
        <v>464</v>
      </c>
      <c r="K181" s="29">
        <v>3</v>
      </c>
      <c r="L181" s="22"/>
    </row>
    <row r="182" spans="1:12" x14ac:dyDescent="0.25">
      <c r="A182" s="23" t="s">
        <v>184</v>
      </c>
      <c r="B182" s="24">
        <f t="shared" si="72"/>
        <v>3495</v>
      </c>
      <c r="C182" s="25">
        <v>1165</v>
      </c>
      <c r="D182" s="26">
        <v>3</v>
      </c>
      <c r="E182" s="27">
        <f t="shared" si="73"/>
        <v>3495</v>
      </c>
      <c r="F182" s="28">
        <v>1165</v>
      </c>
      <c r="G182" s="29">
        <v>3</v>
      </c>
      <c r="H182" s="22"/>
      <c r="I182" s="27">
        <f t="shared" si="74"/>
        <v>3495</v>
      </c>
      <c r="J182" s="28">
        <v>1165</v>
      </c>
      <c r="K182" s="29">
        <v>3</v>
      </c>
      <c r="L182" s="22"/>
    </row>
    <row r="183" spans="1:12" x14ac:dyDescent="0.25">
      <c r="A183" s="23" t="s">
        <v>97</v>
      </c>
      <c r="B183" s="24">
        <f t="shared" si="72"/>
        <v>2715</v>
      </c>
      <c r="C183" s="25">
        <v>905</v>
      </c>
      <c r="D183" s="26">
        <v>3</v>
      </c>
      <c r="E183" s="27">
        <f t="shared" si="73"/>
        <v>2715</v>
      </c>
      <c r="F183" s="28">
        <v>905</v>
      </c>
      <c r="G183" s="29">
        <v>3</v>
      </c>
      <c r="H183" s="22"/>
      <c r="I183" s="27">
        <f t="shared" si="74"/>
        <v>2715</v>
      </c>
      <c r="J183" s="28">
        <v>905</v>
      </c>
      <c r="K183" s="29">
        <v>3</v>
      </c>
      <c r="L183" s="22"/>
    </row>
    <row r="184" spans="1:12" x14ac:dyDescent="0.25">
      <c r="A184" s="23" t="s">
        <v>185</v>
      </c>
      <c r="B184" s="24">
        <f t="shared" si="72"/>
        <v>3012</v>
      </c>
      <c r="C184" s="25">
        <v>1004</v>
      </c>
      <c r="D184" s="26">
        <v>3</v>
      </c>
      <c r="E184" s="27">
        <f t="shared" si="73"/>
        <v>3012</v>
      </c>
      <c r="F184" s="28">
        <v>1004</v>
      </c>
      <c r="G184" s="29">
        <v>3</v>
      </c>
      <c r="H184" s="22"/>
      <c r="I184" s="27">
        <f t="shared" si="74"/>
        <v>3012</v>
      </c>
      <c r="J184" s="28">
        <v>1004</v>
      </c>
      <c r="K184" s="29">
        <v>3</v>
      </c>
      <c r="L184" s="22"/>
    </row>
    <row r="185" spans="1:12" x14ac:dyDescent="0.25">
      <c r="A185" s="23" t="s">
        <v>72</v>
      </c>
      <c r="B185" s="24">
        <f t="shared" si="72"/>
        <v>8538</v>
      </c>
      <c r="C185" s="25">
        <v>2846</v>
      </c>
      <c r="D185" s="26">
        <v>3</v>
      </c>
      <c r="E185" s="27">
        <f t="shared" si="73"/>
        <v>8538</v>
      </c>
      <c r="F185" s="28">
        <v>2846</v>
      </c>
      <c r="G185" s="29">
        <v>3</v>
      </c>
      <c r="H185" s="22"/>
      <c r="I185" s="27">
        <f t="shared" si="74"/>
        <v>8538</v>
      </c>
      <c r="J185" s="28">
        <v>2846</v>
      </c>
      <c r="K185" s="29">
        <v>3</v>
      </c>
      <c r="L185" s="22"/>
    </row>
    <row r="186" spans="1:12" x14ac:dyDescent="0.25">
      <c r="A186" s="23" t="s">
        <v>186</v>
      </c>
      <c r="B186" s="24">
        <f t="shared" si="72"/>
        <v>3399</v>
      </c>
      <c r="C186" s="25">
        <v>1133</v>
      </c>
      <c r="D186" s="26">
        <v>3</v>
      </c>
      <c r="E186" s="27">
        <f t="shared" si="73"/>
        <v>3399</v>
      </c>
      <c r="F186" s="28">
        <v>1133</v>
      </c>
      <c r="G186" s="29">
        <v>3</v>
      </c>
      <c r="H186" s="22"/>
      <c r="I186" s="27">
        <f t="shared" si="74"/>
        <v>3399</v>
      </c>
      <c r="J186" s="28">
        <v>1133</v>
      </c>
      <c r="K186" s="29">
        <v>3</v>
      </c>
      <c r="L186" s="22"/>
    </row>
    <row r="187" spans="1:12" x14ac:dyDescent="0.25">
      <c r="A187" s="23" t="s">
        <v>187</v>
      </c>
      <c r="B187" s="24">
        <f t="shared" si="72"/>
        <v>2346</v>
      </c>
      <c r="C187" s="25">
        <v>782</v>
      </c>
      <c r="D187" s="26">
        <v>3</v>
      </c>
      <c r="E187" s="27">
        <f t="shared" si="73"/>
        <v>2346</v>
      </c>
      <c r="F187" s="28">
        <v>782</v>
      </c>
      <c r="G187" s="29">
        <v>3</v>
      </c>
      <c r="H187" s="22"/>
      <c r="I187" s="27">
        <f t="shared" si="74"/>
        <v>2346</v>
      </c>
      <c r="J187" s="28">
        <v>782</v>
      </c>
      <c r="K187" s="29">
        <v>3</v>
      </c>
      <c r="L187" s="22"/>
    </row>
    <row r="188" spans="1:12" x14ac:dyDescent="0.25">
      <c r="A188" s="23" t="s">
        <v>188</v>
      </c>
      <c r="B188" s="24">
        <f t="shared" si="72"/>
        <v>1737</v>
      </c>
      <c r="C188" s="25">
        <v>579</v>
      </c>
      <c r="D188" s="26">
        <v>3</v>
      </c>
      <c r="E188" s="27">
        <f t="shared" si="73"/>
        <v>1737</v>
      </c>
      <c r="F188" s="28">
        <v>579</v>
      </c>
      <c r="G188" s="29">
        <v>3</v>
      </c>
      <c r="H188" s="22"/>
      <c r="I188" s="27">
        <f t="shared" si="74"/>
        <v>1737</v>
      </c>
      <c r="J188" s="28">
        <v>579</v>
      </c>
      <c r="K188" s="29">
        <v>3</v>
      </c>
      <c r="L188" s="22"/>
    </row>
    <row r="189" spans="1:12" x14ac:dyDescent="0.25">
      <c r="A189" s="23" t="s">
        <v>189</v>
      </c>
      <c r="B189" s="24">
        <f t="shared" si="72"/>
        <v>4857</v>
      </c>
      <c r="C189" s="25">
        <v>1619</v>
      </c>
      <c r="D189" s="26">
        <v>3</v>
      </c>
      <c r="E189" s="27">
        <f t="shared" si="73"/>
        <v>4857</v>
      </c>
      <c r="F189" s="28">
        <v>1619</v>
      </c>
      <c r="G189" s="29">
        <v>3</v>
      </c>
      <c r="H189" s="22"/>
      <c r="I189" s="27">
        <f t="shared" si="74"/>
        <v>4857</v>
      </c>
      <c r="J189" s="28">
        <v>1619</v>
      </c>
      <c r="K189" s="29">
        <v>3</v>
      </c>
      <c r="L189" s="22"/>
    </row>
    <row r="190" spans="1:12" x14ac:dyDescent="0.25">
      <c r="A190" s="18" t="s">
        <v>190</v>
      </c>
      <c r="B190" s="30">
        <f t="shared" ref="B190:C190" si="75">B191+B192+B193+B194+B195+B196+B197+B198+B199+B200</f>
        <v>20643</v>
      </c>
      <c r="C190" s="30">
        <f t="shared" si="75"/>
        <v>6881</v>
      </c>
      <c r="D190" s="31">
        <f>3</f>
        <v>3</v>
      </c>
      <c r="E190" s="27"/>
      <c r="F190" s="33"/>
      <c r="G190" s="29"/>
      <c r="H190" s="22"/>
      <c r="I190" s="27"/>
      <c r="J190" s="33"/>
      <c r="K190" s="29"/>
      <c r="L190" s="22"/>
    </row>
    <row r="191" spans="1:12" x14ac:dyDescent="0.25">
      <c r="A191" s="23" t="s">
        <v>191</v>
      </c>
      <c r="B191" s="24">
        <f t="shared" ref="B191:B200" si="76">C191*D191</f>
        <v>2172</v>
      </c>
      <c r="C191" s="25">
        <v>724</v>
      </c>
      <c r="D191" s="26">
        <v>3</v>
      </c>
      <c r="E191" s="27">
        <f t="shared" ref="E191:E200" si="77">F191*G191</f>
        <v>2172</v>
      </c>
      <c r="F191" s="28">
        <v>724</v>
      </c>
      <c r="G191" s="29">
        <v>3</v>
      </c>
      <c r="H191" s="22"/>
      <c r="I191" s="27">
        <f t="shared" ref="I191:I200" si="78">J191*K191</f>
        <v>2172</v>
      </c>
      <c r="J191" s="28">
        <v>724</v>
      </c>
      <c r="K191" s="29">
        <v>3</v>
      </c>
      <c r="L191" s="22"/>
    </row>
    <row r="192" spans="1:12" x14ac:dyDescent="0.25">
      <c r="A192" s="23" t="s">
        <v>192</v>
      </c>
      <c r="B192" s="24">
        <f t="shared" si="76"/>
        <v>1308</v>
      </c>
      <c r="C192" s="25">
        <v>436</v>
      </c>
      <c r="D192" s="26">
        <v>3</v>
      </c>
      <c r="E192" s="27">
        <f t="shared" si="77"/>
        <v>1308</v>
      </c>
      <c r="F192" s="28">
        <v>436</v>
      </c>
      <c r="G192" s="29">
        <v>3</v>
      </c>
      <c r="H192" s="22"/>
      <c r="I192" s="27">
        <f t="shared" si="78"/>
        <v>1308</v>
      </c>
      <c r="J192" s="28">
        <v>436</v>
      </c>
      <c r="K192" s="29">
        <v>3</v>
      </c>
      <c r="L192" s="22"/>
    </row>
    <row r="193" spans="1:12" x14ac:dyDescent="0.25">
      <c r="A193" s="23" t="s">
        <v>193</v>
      </c>
      <c r="B193" s="24">
        <f>C193*D193</f>
        <v>1848</v>
      </c>
      <c r="C193" s="25">
        <v>616</v>
      </c>
      <c r="D193" s="26">
        <v>3</v>
      </c>
      <c r="E193" s="27">
        <f>F193*G193</f>
        <v>2127</v>
      </c>
      <c r="F193" s="28">
        <v>709</v>
      </c>
      <c r="G193" s="29">
        <v>3</v>
      </c>
      <c r="H193" s="22"/>
      <c r="I193" s="27">
        <f>J193*K193</f>
        <v>2127</v>
      </c>
      <c r="J193" s="28">
        <v>709</v>
      </c>
      <c r="K193" s="29">
        <v>3</v>
      </c>
      <c r="L193" s="22"/>
    </row>
    <row r="194" spans="1:12" x14ac:dyDescent="0.25">
      <c r="A194" s="23" t="s">
        <v>194</v>
      </c>
      <c r="B194" s="24">
        <f t="shared" si="76"/>
        <v>2259</v>
      </c>
      <c r="C194" s="25">
        <v>753</v>
      </c>
      <c r="D194" s="26">
        <v>3</v>
      </c>
      <c r="E194" s="27">
        <f t="shared" si="77"/>
        <v>1848</v>
      </c>
      <c r="F194" s="28">
        <v>616</v>
      </c>
      <c r="G194" s="29">
        <v>3</v>
      </c>
      <c r="H194" s="22"/>
      <c r="I194" s="27">
        <f t="shared" si="78"/>
        <v>1848</v>
      </c>
      <c r="J194" s="28">
        <v>616</v>
      </c>
      <c r="K194" s="29">
        <v>3</v>
      </c>
      <c r="L194" s="22"/>
    </row>
    <row r="195" spans="1:12" x14ac:dyDescent="0.25">
      <c r="A195" s="23" t="s">
        <v>38</v>
      </c>
      <c r="B195" s="24">
        <f t="shared" si="76"/>
        <v>2253</v>
      </c>
      <c r="C195" s="25">
        <v>751</v>
      </c>
      <c r="D195" s="26">
        <v>3</v>
      </c>
      <c r="E195" s="27">
        <f t="shared" si="77"/>
        <v>2259</v>
      </c>
      <c r="F195" s="28">
        <v>753</v>
      </c>
      <c r="G195" s="29">
        <v>3</v>
      </c>
      <c r="H195" s="22"/>
      <c r="I195" s="27">
        <f t="shared" si="78"/>
        <v>2259</v>
      </c>
      <c r="J195" s="28">
        <v>753</v>
      </c>
      <c r="K195" s="29">
        <v>3</v>
      </c>
      <c r="L195" s="22"/>
    </row>
    <row r="196" spans="1:12" x14ac:dyDescent="0.25">
      <c r="A196" s="23" t="s">
        <v>134</v>
      </c>
      <c r="B196" s="24">
        <f t="shared" si="76"/>
        <v>2127</v>
      </c>
      <c r="C196" s="25">
        <v>709</v>
      </c>
      <c r="D196" s="26">
        <v>3</v>
      </c>
      <c r="E196" s="27">
        <f t="shared" si="77"/>
        <v>2253</v>
      </c>
      <c r="F196" s="28">
        <v>751</v>
      </c>
      <c r="G196" s="29">
        <v>3</v>
      </c>
      <c r="H196" s="22"/>
      <c r="I196" s="27">
        <f t="shared" si="78"/>
        <v>2253</v>
      </c>
      <c r="J196" s="28">
        <v>751</v>
      </c>
      <c r="K196" s="29">
        <v>3</v>
      </c>
      <c r="L196" s="22"/>
    </row>
    <row r="197" spans="1:12" x14ac:dyDescent="0.25">
      <c r="A197" s="23" t="s">
        <v>195</v>
      </c>
      <c r="B197" s="24">
        <f t="shared" si="76"/>
        <v>1473</v>
      </c>
      <c r="C197" s="25">
        <v>491</v>
      </c>
      <c r="D197" s="26">
        <v>3</v>
      </c>
      <c r="E197" s="27">
        <f t="shared" si="77"/>
        <v>1473</v>
      </c>
      <c r="F197" s="28">
        <v>491</v>
      </c>
      <c r="G197" s="29">
        <v>3</v>
      </c>
      <c r="H197" s="22"/>
      <c r="I197" s="27">
        <f t="shared" si="78"/>
        <v>1473</v>
      </c>
      <c r="J197" s="28">
        <v>491</v>
      </c>
      <c r="K197" s="29">
        <v>3</v>
      </c>
      <c r="L197" s="22"/>
    </row>
    <row r="198" spans="1:12" x14ac:dyDescent="0.25">
      <c r="A198" s="23" t="s">
        <v>196</v>
      </c>
      <c r="B198" s="24">
        <f t="shared" si="76"/>
        <v>3318</v>
      </c>
      <c r="C198" s="25">
        <v>1106</v>
      </c>
      <c r="D198" s="26">
        <v>3</v>
      </c>
      <c r="E198" s="27">
        <f t="shared" si="77"/>
        <v>3318</v>
      </c>
      <c r="F198" s="28">
        <v>1106</v>
      </c>
      <c r="G198" s="29">
        <v>3</v>
      </c>
      <c r="H198" s="22"/>
      <c r="I198" s="27">
        <f t="shared" si="78"/>
        <v>3318</v>
      </c>
      <c r="J198" s="28">
        <v>1106</v>
      </c>
      <c r="K198" s="29">
        <v>3</v>
      </c>
      <c r="L198" s="22"/>
    </row>
    <row r="199" spans="1:12" x14ac:dyDescent="0.25">
      <c r="A199" s="23" t="s">
        <v>197</v>
      </c>
      <c r="B199" s="24">
        <f t="shared" si="76"/>
        <v>2490</v>
      </c>
      <c r="C199" s="25">
        <v>830</v>
      </c>
      <c r="D199" s="26">
        <v>3</v>
      </c>
      <c r="E199" s="27">
        <f t="shared" si="77"/>
        <v>2490</v>
      </c>
      <c r="F199" s="28">
        <v>830</v>
      </c>
      <c r="G199" s="29">
        <v>3</v>
      </c>
      <c r="H199" s="22"/>
      <c r="I199" s="27">
        <f t="shared" si="78"/>
        <v>2490</v>
      </c>
      <c r="J199" s="28">
        <v>830</v>
      </c>
      <c r="K199" s="29">
        <v>3</v>
      </c>
      <c r="L199" s="22"/>
    </row>
    <row r="200" spans="1:12" x14ac:dyDescent="0.25">
      <c r="A200" s="23" t="s">
        <v>198</v>
      </c>
      <c r="B200" s="24">
        <f t="shared" si="76"/>
        <v>1395</v>
      </c>
      <c r="C200" s="25">
        <v>465</v>
      </c>
      <c r="D200" s="26">
        <v>3</v>
      </c>
      <c r="E200" s="27">
        <f t="shared" si="77"/>
        <v>1395</v>
      </c>
      <c r="F200" s="28">
        <v>465</v>
      </c>
      <c r="G200" s="29">
        <v>3</v>
      </c>
      <c r="H200" s="22"/>
      <c r="I200" s="27">
        <f t="shared" si="78"/>
        <v>1395</v>
      </c>
      <c r="J200" s="28">
        <v>465</v>
      </c>
      <c r="K200" s="29">
        <v>3</v>
      </c>
      <c r="L200" s="22"/>
    </row>
    <row r="201" spans="1:12" x14ac:dyDescent="0.25">
      <c r="A201" s="18" t="s">
        <v>199</v>
      </c>
      <c r="B201" s="30">
        <f t="shared" ref="B201:C201" si="79">B202+B203+B204+B205+B206+B207+B208+B209+B210+B211+B212+B213</f>
        <v>36165</v>
      </c>
      <c r="C201" s="30">
        <f t="shared" si="79"/>
        <v>12055</v>
      </c>
      <c r="D201" s="31">
        <v>3</v>
      </c>
      <c r="E201" s="27"/>
      <c r="F201" s="33"/>
      <c r="G201" s="29"/>
      <c r="H201" s="22"/>
      <c r="I201" s="27"/>
      <c r="J201" s="33"/>
      <c r="K201" s="29"/>
      <c r="L201" s="22"/>
    </row>
    <row r="202" spans="1:12" x14ac:dyDescent="0.25">
      <c r="A202" s="23" t="s">
        <v>200</v>
      </c>
      <c r="B202" s="24">
        <f t="shared" ref="B202:B213" si="80">C202*D202</f>
        <v>2115</v>
      </c>
      <c r="C202" s="25">
        <v>705</v>
      </c>
      <c r="D202" s="26">
        <v>3</v>
      </c>
      <c r="E202" s="27">
        <f t="shared" ref="E202:E213" si="81">F202*G202</f>
        <v>2115</v>
      </c>
      <c r="F202" s="28">
        <v>705</v>
      </c>
      <c r="G202" s="29">
        <v>3</v>
      </c>
      <c r="H202" s="22"/>
      <c r="I202" s="27">
        <f t="shared" ref="I202:I213" si="82">J202*K202</f>
        <v>2115</v>
      </c>
      <c r="J202" s="28">
        <v>705</v>
      </c>
      <c r="K202" s="29">
        <v>3</v>
      </c>
      <c r="L202" s="22"/>
    </row>
    <row r="203" spans="1:12" x14ac:dyDescent="0.25">
      <c r="A203" s="23" t="s">
        <v>201</v>
      </c>
      <c r="B203" s="24">
        <f t="shared" si="80"/>
        <v>2715</v>
      </c>
      <c r="C203" s="25">
        <v>905</v>
      </c>
      <c r="D203" s="26">
        <v>3</v>
      </c>
      <c r="E203" s="27">
        <f t="shared" si="81"/>
        <v>2715</v>
      </c>
      <c r="F203" s="28">
        <v>905</v>
      </c>
      <c r="G203" s="29">
        <v>3</v>
      </c>
      <c r="H203" s="22"/>
      <c r="I203" s="27">
        <f t="shared" si="82"/>
        <v>2715</v>
      </c>
      <c r="J203" s="28">
        <v>905</v>
      </c>
      <c r="K203" s="29">
        <v>3</v>
      </c>
      <c r="L203" s="22"/>
    </row>
    <row r="204" spans="1:12" x14ac:dyDescent="0.25">
      <c r="A204" s="23" t="s">
        <v>202</v>
      </c>
      <c r="B204" s="24">
        <f t="shared" si="80"/>
        <v>1509</v>
      </c>
      <c r="C204" s="25">
        <v>503</v>
      </c>
      <c r="D204" s="26">
        <v>3</v>
      </c>
      <c r="E204" s="27">
        <f t="shared" si="81"/>
        <v>1509</v>
      </c>
      <c r="F204" s="28">
        <v>503</v>
      </c>
      <c r="G204" s="29">
        <v>3</v>
      </c>
      <c r="H204" s="22"/>
      <c r="I204" s="27">
        <f t="shared" si="82"/>
        <v>1509</v>
      </c>
      <c r="J204" s="28">
        <v>503</v>
      </c>
      <c r="K204" s="29">
        <v>3</v>
      </c>
      <c r="L204" s="22"/>
    </row>
    <row r="205" spans="1:12" x14ac:dyDescent="0.25">
      <c r="A205" s="23" t="s">
        <v>203</v>
      </c>
      <c r="B205" s="24">
        <f t="shared" si="80"/>
        <v>2763</v>
      </c>
      <c r="C205" s="25">
        <v>921</v>
      </c>
      <c r="D205" s="26">
        <v>3</v>
      </c>
      <c r="E205" s="27">
        <f t="shared" si="81"/>
        <v>2763</v>
      </c>
      <c r="F205" s="28">
        <v>921</v>
      </c>
      <c r="G205" s="29">
        <v>3</v>
      </c>
      <c r="H205" s="22"/>
      <c r="I205" s="27">
        <f t="shared" si="82"/>
        <v>2763</v>
      </c>
      <c r="J205" s="28">
        <v>921</v>
      </c>
      <c r="K205" s="29">
        <v>3</v>
      </c>
      <c r="L205" s="22"/>
    </row>
    <row r="206" spans="1:12" x14ac:dyDescent="0.25">
      <c r="A206" s="23" t="s">
        <v>204</v>
      </c>
      <c r="B206" s="24">
        <f t="shared" si="80"/>
        <v>1872</v>
      </c>
      <c r="C206" s="25">
        <v>624</v>
      </c>
      <c r="D206" s="26">
        <v>3</v>
      </c>
      <c r="E206" s="27">
        <f t="shared" si="81"/>
        <v>1872</v>
      </c>
      <c r="F206" s="28">
        <v>624</v>
      </c>
      <c r="G206" s="29">
        <v>3</v>
      </c>
      <c r="H206" s="22"/>
      <c r="I206" s="27">
        <f t="shared" si="82"/>
        <v>1872</v>
      </c>
      <c r="J206" s="28">
        <v>624</v>
      </c>
      <c r="K206" s="29">
        <v>3</v>
      </c>
      <c r="L206" s="22"/>
    </row>
    <row r="207" spans="1:12" x14ac:dyDescent="0.25">
      <c r="A207" s="23" t="s">
        <v>53</v>
      </c>
      <c r="B207" s="24">
        <f t="shared" si="80"/>
        <v>2004</v>
      </c>
      <c r="C207" s="25">
        <v>668</v>
      </c>
      <c r="D207" s="26">
        <v>3</v>
      </c>
      <c r="E207" s="27">
        <f t="shared" si="81"/>
        <v>2004</v>
      </c>
      <c r="F207" s="28">
        <v>668</v>
      </c>
      <c r="G207" s="29">
        <v>3</v>
      </c>
      <c r="H207" s="22"/>
      <c r="I207" s="27">
        <f t="shared" si="82"/>
        <v>2004</v>
      </c>
      <c r="J207" s="28">
        <v>668</v>
      </c>
      <c r="K207" s="29">
        <v>3</v>
      </c>
      <c r="L207" s="22"/>
    </row>
    <row r="208" spans="1:12" x14ac:dyDescent="0.25">
      <c r="A208" s="23" t="s">
        <v>54</v>
      </c>
      <c r="B208" s="24">
        <f t="shared" si="80"/>
        <v>1236</v>
      </c>
      <c r="C208" s="25">
        <v>412</v>
      </c>
      <c r="D208" s="26">
        <v>3</v>
      </c>
      <c r="E208" s="27">
        <f t="shared" si="81"/>
        <v>1236</v>
      </c>
      <c r="F208" s="28">
        <v>412</v>
      </c>
      <c r="G208" s="29">
        <v>3</v>
      </c>
      <c r="H208" s="22"/>
      <c r="I208" s="27">
        <f t="shared" si="82"/>
        <v>1236</v>
      </c>
      <c r="J208" s="28">
        <v>412</v>
      </c>
      <c r="K208" s="29">
        <v>3</v>
      </c>
      <c r="L208" s="22"/>
    </row>
    <row r="209" spans="1:12" x14ac:dyDescent="0.25">
      <c r="A209" s="23" t="s">
        <v>205</v>
      </c>
      <c r="B209" s="24">
        <f t="shared" si="80"/>
        <v>14121</v>
      </c>
      <c r="C209" s="25">
        <v>4707</v>
      </c>
      <c r="D209" s="26">
        <v>3</v>
      </c>
      <c r="E209" s="27">
        <f t="shared" si="81"/>
        <v>14121</v>
      </c>
      <c r="F209" s="28">
        <v>4707</v>
      </c>
      <c r="G209" s="29">
        <v>3</v>
      </c>
      <c r="H209" s="22"/>
      <c r="I209" s="27">
        <f t="shared" si="82"/>
        <v>14121</v>
      </c>
      <c r="J209" s="28">
        <v>4707</v>
      </c>
      <c r="K209" s="29">
        <v>3</v>
      </c>
      <c r="L209" s="22"/>
    </row>
    <row r="210" spans="1:12" x14ac:dyDescent="0.25">
      <c r="A210" s="23" t="s">
        <v>206</v>
      </c>
      <c r="B210" s="24">
        <f t="shared" si="80"/>
        <v>1950</v>
      </c>
      <c r="C210" s="25">
        <v>650</v>
      </c>
      <c r="D210" s="26">
        <v>3</v>
      </c>
      <c r="E210" s="27">
        <f t="shared" si="81"/>
        <v>1950</v>
      </c>
      <c r="F210" s="28">
        <v>650</v>
      </c>
      <c r="G210" s="29">
        <v>3</v>
      </c>
      <c r="H210" s="22"/>
      <c r="I210" s="27">
        <f t="shared" si="82"/>
        <v>1950</v>
      </c>
      <c r="J210" s="28">
        <v>650</v>
      </c>
      <c r="K210" s="29">
        <v>3</v>
      </c>
      <c r="L210" s="22"/>
    </row>
    <row r="211" spans="1:12" x14ac:dyDescent="0.25">
      <c r="A211" s="23" t="s">
        <v>207</v>
      </c>
      <c r="B211" s="24">
        <f t="shared" si="80"/>
        <v>2616</v>
      </c>
      <c r="C211" s="25">
        <v>872</v>
      </c>
      <c r="D211" s="26">
        <v>3</v>
      </c>
      <c r="E211" s="27">
        <f t="shared" si="81"/>
        <v>2616</v>
      </c>
      <c r="F211" s="28">
        <v>872</v>
      </c>
      <c r="G211" s="29">
        <v>3</v>
      </c>
      <c r="H211" s="22"/>
      <c r="I211" s="27">
        <f t="shared" si="82"/>
        <v>2616</v>
      </c>
      <c r="J211" s="28">
        <v>872</v>
      </c>
      <c r="K211" s="29">
        <v>3</v>
      </c>
      <c r="L211" s="22"/>
    </row>
    <row r="212" spans="1:12" x14ac:dyDescent="0.25">
      <c r="A212" s="23" t="s">
        <v>180</v>
      </c>
      <c r="B212" s="24">
        <f t="shared" si="80"/>
        <v>1239</v>
      </c>
      <c r="C212" s="25">
        <v>413</v>
      </c>
      <c r="D212" s="26">
        <v>3</v>
      </c>
      <c r="E212" s="27">
        <f t="shared" si="81"/>
        <v>1239</v>
      </c>
      <c r="F212" s="28">
        <v>413</v>
      </c>
      <c r="G212" s="29">
        <v>3</v>
      </c>
      <c r="H212" s="22"/>
      <c r="I212" s="27">
        <f t="shared" si="82"/>
        <v>1239</v>
      </c>
      <c r="J212" s="28">
        <v>413</v>
      </c>
      <c r="K212" s="29">
        <v>3</v>
      </c>
      <c r="L212" s="22"/>
    </row>
    <row r="213" spans="1:12" x14ac:dyDescent="0.25">
      <c r="A213" s="23" t="s">
        <v>208</v>
      </c>
      <c r="B213" s="24">
        <f t="shared" si="80"/>
        <v>2025</v>
      </c>
      <c r="C213" s="25">
        <v>675</v>
      </c>
      <c r="D213" s="26">
        <v>3</v>
      </c>
      <c r="E213" s="27">
        <f t="shared" si="81"/>
        <v>2025</v>
      </c>
      <c r="F213" s="28">
        <v>675</v>
      </c>
      <c r="G213" s="29">
        <v>3</v>
      </c>
      <c r="H213" s="22"/>
      <c r="I213" s="27">
        <f t="shared" si="82"/>
        <v>2025</v>
      </c>
      <c r="J213" s="28">
        <v>675</v>
      </c>
      <c r="K213" s="29">
        <v>3</v>
      </c>
      <c r="L213" s="22"/>
    </row>
    <row r="214" spans="1:12" x14ac:dyDescent="0.25">
      <c r="A214" s="18" t="s">
        <v>209</v>
      </c>
      <c r="B214" s="30">
        <f t="shared" ref="B214:C214" si="83">B215+B216+B217+B218+B219</f>
        <v>35892</v>
      </c>
      <c r="C214" s="30">
        <f t="shared" si="83"/>
        <v>11964</v>
      </c>
      <c r="D214" s="31">
        <v>3</v>
      </c>
      <c r="E214" s="27"/>
      <c r="F214" s="33"/>
      <c r="G214" s="29"/>
      <c r="H214" s="22"/>
      <c r="I214" s="27"/>
      <c r="J214" s="33"/>
      <c r="K214" s="29"/>
      <c r="L214" s="22"/>
    </row>
    <row r="215" spans="1:12" x14ac:dyDescent="0.25">
      <c r="A215" s="23" t="s">
        <v>210</v>
      </c>
      <c r="B215" s="24">
        <f t="shared" ref="B215:B219" si="84">C215*D215</f>
        <v>6261</v>
      </c>
      <c r="C215" s="25">
        <v>2087</v>
      </c>
      <c r="D215" s="26">
        <v>3</v>
      </c>
      <c r="E215" s="27">
        <f t="shared" ref="E215:E219" si="85">F215*G215</f>
        <v>6261</v>
      </c>
      <c r="F215" s="28">
        <v>2087</v>
      </c>
      <c r="G215" s="29">
        <v>3</v>
      </c>
      <c r="H215" s="22"/>
      <c r="I215" s="27">
        <f t="shared" ref="I215:I219" si="86">J215*K215</f>
        <v>6261</v>
      </c>
      <c r="J215" s="28">
        <v>2087</v>
      </c>
      <c r="K215" s="29">
        <v>3</v>
      </c>
      <c r="L215" s="22"/>
    </row>
    <row r="216" spans="1:12" x14ac:dyDescent="0.25">
      <c r="A216" s="23" t="s">
        <v>211</v>
      </c>
      <c r="B216" s="24">
        <f t="shared" si="84"/>
        <v>7233</v>
      </c>
      <c r="C216" s="25">
        <v>2411</v>
      </c>
      <c r="D216" s="26">
        <v>3</v>
      </c>
      <c r="E216" s="27">
        <f t="shared" si="85"/>
        <v>7233</v>
      </c>
      <c r="F216" s="28">
        <v>2411</v>
      </c>
      <c r="G216" s="29">
        <v>3</v>
      </c>
      <c r="H216" s="22"/>
      <c r="I216" s="27">
        <f t="shared" si="86"/>
        <v>7233</v>
      </c>
      <c r="J216" s="28">
        <v>2411</v>
      </c>
      <c r="K216" s="29">
        <v>3</v>
      </c>
      <c r="L216" s="22"/>
    </row>
    <row r="217" spans="1:12" x14ac:dyDescent="0.25">
      <c r="A217" s="23" t="s">
        <v>98</v>
      </c>
      <c r="B217" s="24">
        <f t="shared" si="84"/>
        <v>8052</v>
      </c>
      <c r="C217" s="25">
        <v>2684</v>
      </c>
      <c r="D217" s="26">
        <v>3</v>
      </c>
      <c r="E217" s="27">
        <f t="shared" si="85"/>
        <v>8052</v>
      </c>
      <c r="F217" s="28">
        <v>2684</v>
      </c>
      <c r="G217" s="29">
        <v>3</v>
      </c>
      <c r="H217" s="22"/>
      <c r="I217" s="27">
        <f t="shared" si="86"/>
        <v>8052</v>
      </c>
      <c r="J217" s="28">
        <v>2684</v>
      </c>
      <c r="K217" s="29">
        <v>3</v>
      </c>
      <c r="L217" s="22"/>
    </row>
    <row r="218" spans="1:12" x14ac:dyDescent="0.25">
      <c r="A218" s="23" t="s">
        <v>212</v>
      </c>
      <c r="B218" s="24">
        <f t="shared" si="84"/>
        <v>8208</v>
      </c>
      <c r="C218" s="25">
        <v>2736</v>
      </c>
      <c r="D218" s="26">
        <v>3</v>
      </c>
      <c r="E218" s="27">
        <f t="shared" si="85"/>
        <v>8208</v>
      </c>
      <c r="F218" s="28">
        <v>2736</v>
      </c>
      <c r="G218" s="29">
        <v>3</v>
      </c>
      <c r="H218" s="22"/>
      <c r="I218" s="27">
        <f t="shared" si="86"/>
        <v>8208</v>
      </c>
      <c r="J218" s="28">
        <v>2736</v>
      </c>
      <c r="K218" s="29">
        <v>3</v>
      </c>
      <c r="L218" s="22"/>
    </row>
    <row r="219" spans="1:12" x14ac:dyDescent="0.25">
      <c r="A219" s="23" t="s">
        <v>213</v>
      </c>
      <c r="B219" s="24">
        <f t="shared" si="84"/>
        <v>6138</v>
      </c>
      <c r="C219" s="25">
        <v>2046</v>
      </c>
      <c r="D219" s="26">
        <v>3</v>
      </c>
      <c r="E219" s="27">
        <f t="shared" si="85"/>
        <v>6138</v>
      </c>
      <c r="F219" s="28">
        <v>2046</v>
      </c>
      <c r="G219" s="29">
        <v>3</v>
      </c>
      <c r="H219" s="22"/>
      <c r="I219" s="27">
        <f t="shared" si="86"/>
        <v>6138</v>
      </c>
      <c r="J219" s="28">
        <v>2046</v>
      </c>
      <c r="K219" s="29">
        <v>3</v>
      </c>
      <c r="L219" s="22"/>
    </row>
    <row r="220" spans="1:12" x14ac:dyDescent="0.25">
      <c r="A220" s="18" t="s">
        <v>214</v>
      </c>
      <c r="B220" s="30">
        <f t="shared" ref="B220:C220" si="87">B221+B222+B223+B224+B225+B226+B227+B228</f>
        <v>45633</v>
      </c>
      <c r="C220" s="30">
        <f t="shared" si="87"/>
        <v>15211</v>
      </c>
      <c r="D220" s="31">
        <v>3</v>
      </c>
      <c r="E220" s="27"/>
      <c r="F220" s="33"/>
      <c r="G220" s="29"/>
      <c r="H220" s="22"/>
      <c r="I220" s="27"/>
      <c r="J220" s="33"/>
      <c r="K220" s="29"/>
      <c r="L220" s="22"/>
    </row>
    <row r="221" spans="1:12" x14ac:dyDescent="0.25">
      <c r="A221" s="23" t="s">
        <v>215</v>
      </c>
      <c r="B221" s="24">
        <f t="shared" ref="B221:B228" si="88">C221*D221</f>
        <v>4944</v>
      </c>
      <c r="C221" s="25">
        <v>1648</v>
      </c>
      <c r="D221" s="26">
        <v>3</v>
      </c>
      <c r="E221" s="27">
        <f t="shared" ref="E221:E228" si="89">F221*G221</f>
        <v>4944</v>
      </c>
      <c r="F221" s="28">
        <v>1648</v>
      </c>
      <c r="G221" s="29">
        <v>3</v>
      </c>
      <c r="H221" s="22"/>
      <c r="I221" s="27">
        <f t="shared" ref="I221:I228" si="90">J221*K221</f>
        <v>4944</v>
      </c>
      <c r="J221" s="28">
        <v>1648</v>
      </c>
      <c r="K221" s="29">
        <v>3</v>
      </c>
      <c r="L221" s="22"/>
    </row>
    <row r="222" spans="1:12" x14ac:dyDescent="0.25">
      <c r="A222" s="23" t="s">
        <v>216</v>
      </c>
      <c r="B222" s="24">
        <f t="shared" si="88"/>
        <v>2841</v>
      </c>
      <c r="C222" s="25">
        <v>947</v>
      </c>
      <c r="D222" s="26">
        <v>3</v>
      </c>
      <c r="E222" s="27">
        <f t="shared" si="89"/>
        <v>2841</v>
      </c>
      <c r="F222" s="28">
        <v>947</v>
      </c>
      <c r="G222" s="29">
        <v>3</v>
      </c>
      <c r="H222" s="22"/>
      <c r="I222" s="27">
        <f t="shared" si="90"/>
        <v>2841</v>
      </c>
      <c r="J222" s="28">
        <v>947</v>
      </c>
      <c r="K222" s="29">
        <v>3</v>
      </c>
      <c r="L222" s="22"/>
    </row>
    <row r="223" spans="1:12" x14ac:dyDescent="0.25">
      <c r="A223" s="23" t="s">
        <v>217</v>
      </c>
      <c r="B223" s="24">
        <f t="shared" si="88"/>
        <v>3333</v>
      </c>
      <c r="C223" s="25">
        <v>1111</v>
      </c>
      <c r="D223" s="26">
        <v>3</v>
      </c>
      <c r="E223" s="27">
        <f t="shared" si="89"/>
        <v>3333</v>
      </c>
      <c r="F223" s="28">
        <v>1111</v>
      </c>
      <c r="G223" s="29">
        <v>3</v>
      </c>
      <c r="H223" s="22"/>
      <c r="I223" s="27">
        <f t="shared" si="90"/>
        <v>3333</v>
      </c>
      <c r="J223" s="28">
        <v>1111</v>
      </c>
      <c r="K223" s="29">
        <v>3</v>
      </c>
      <c r="L223" s="22"/>
    </row>
    <row r="224" spans="1:12" x14ac:dyDescent="0.25">
      <c r="A224" s="23" t="s">
        <v>218</v>
      </c>
      <c r="B224" s="24">
        <f t="shared" si="88"/>
        <v>7824</v>
      </c>
      <c r="C224" s="25">
        <v>2608</v>
      </c>
      <c r="D224" s="26">
        <v>3</v>
      </c>
      <c r="E224" s="27">
        <f t="shared" si="89"/>
        <v>7824</v>
      </c>
      <c r="F224" s="28">
        <v>2608</v>
      </c>
      <c r="G224" s="29">
        <v>3</v>
      </c>
      <c r="H224" s="22"/>
      <c r="I224" s="27">
        <f t="shared" si="90"/>
        <v>7824</v>
      </c>
      <c r="J224" s="28">
        <v>2608</v>
      </c>
      <c r="K224" s="29">
        <v>3</v>
      </c>
      <c r="L224" s="22"/>
    </row>
    <row r="225" spans="1:12" x14ac:dyDescent="0.25">
      <c r="A225" s="23" t="s">
        <v>219</v>
      </c>
      <c r="B225" s="24">
        <f t="shared" si="88"/>
        <v>6918</v>
      </c>
      <c r="C225" s="25">
        <v>2306</v>
      </c>
      <c r="D225" s="26">
        <v>3</v>
      </c>
      <c r="E225" s="27">
        <f t="shared" si="89"/>
        <v>6918</v>
      </c>
      <c r="F225" s="28">
        <v>2306</v>
      </c>
      <c r="G225" s="29">
        <v>3</v>
      </c>
      <c r="H225" s="22"/>
      <c r="I225" s="27">
        <f t="shared" si="90"/>
        <v>6918</v>
      </c>
      <c r="J225" s="28">
        <v>2306</v>
      </c>
      <c r="K225" s="29">
        <v>3</v>
      </c>
      <c r="L225" s="22"/>
    </row>
    <row r="226" spans="1:12" x14ac:dyDescent="0.25">
      <c r="A226" s="23" t="s">
        <v>220</v>
      </c>
      <c r="B226" s="24">
        <f t="shared" si="88"/>
        <v>2604</v>
      </c>
      <c r="C226" s="25">
        <v>868</v>
      </c>
      <c r="D226" s="26">
        <v>3</v>
      </c>
      <c r="E226" s="27">
        <f t="shared" si="89"/>
        <v>2604</v>
      </c>
      <c r="F226" s="28">
        <v>868</v>
      </c>
      <c r="G226" s="29">
        <v>3</v>
      </c>
      <c r="H226" s="22"/>
      <c r="I226" s="27">
        <f t="shared" si="90"/>
        <v>2604</v>
      </c>
      <c r="J226" s="28">
        <v>868</v>
      </c>
      <c r="K226" s="29">
        <v>3</v>
      </c>
      <c r="L226" s="22"/>
    </row>
    <row r="227" spans="1:12" x14ac:dyDescent="0.25">
      <c r="A227" s="23" t="s">
        <v>90</v>
      </c>
      <c r="B227" s="24">
        <f t="shared" si="88"/>
        <v>1920</v>
      </c>
      <c r="C227" s="25">
        <v>640</v>
      </c>
      <c r="D227" s="26">
        <v>3</v>
      </c>
      <c r="E227" s="27">
        <f t="shared" si="89"/>
        <v>1920</v>
      </c>
      <c r="F227" s="28">
        <v>640</v>
      </c>
      <c r="G227" s="29">
        <v>3</v>
      </c>
      <c r="H227" s="22"/>
      <c r="I227" s="27">
        <f t="shared" si="90"/>
        <v>1920</v>
      </c>
      <c r="J227" s="28">
        <v>640</v>
      </c>
      <c r="K227" s="29">
        <v>3</v>
      </c>
      <c r="L227" s="22"/>
    </row>
    <row r="228" spans="1:12" x14ac:dyDescent="0.25">
      <c r="A228" s="23" t="s">
        <v>221</v>
      </c>
      <c r="B228" s="24">
        <f t="shared" si="88"/>
        <v>15249</v>
      </c>
      <c r="C228" s="25">
        <v>5083</v>
      </c>
      <c r="D228" s="26">
        <v>3</v>
      </c>
      <c r="E228" s="27">
        <f t="shared" si="89"/>
        <v>15249</v>
      </c>
      <c r="F228" s="28">
        <v>5083</v>
      </c>
      <c r="G228" s="29">
        <v>3</v>
      </c>
      <c r="H228" s="22"/>
      <c r="I228" s="27">
        <f t="shared" si="90"/>
        <v>15249</v>
      </c>
      <c r="J228" s="28">
        <v>5083</v>
      </c>
      <c r="K228" s="29">
        <v>3</v>
      </c>
      <c r="L228" s="22"/>
    </row>
    <row r="229" spans="1:12" x14ac:dyDescent="0.25">
      <c r="A229" s="18" t="s">
        <v>222</v>
      </c>
      <c r="B229" s="30">
        <f t="shared" ref="B229:C229" si="91">B230+B231+B232+B233+B234+B235+B236+B237</f>
        <v>44673</v>
      </c>
      <c r="C229" s="30">
        <f t="shared" si="91"/>
        <v>14891</v>
      </c>
      <c r="D229" s="31">
        <v>3</v>
      </c>
      <c r="E229" s="27"/>
      <c r="F229" s="33"/>
      <c r="G229" s="29"/>
      <c r="H229" s="22"/>
      <c r="I229" s="27"/>
      <c r="J229" s="33"/>
      <c r="K229" s="29"/>
      <c r="L229" s="22"/>
    </row>
    <row r="230" spans="1:12" x14ac:dyDescent="0.25">
      <c r="A230" s="23" t="s">
        <v>223</v>
      </c>
      <c r="B230" s="24">
        <f t="shared" ref="B230:B237" si="92">C230*D230</f>
        <v>4260</v>
      </c>
      <c r="C230" s="25">
        <v>1420</v>
      </c>
      <c r="D230" s="26">
        <v>3</v>
      </c>
      <c r="E230" s="27">
        <f t="shared" ref="E230:E237" si="93">F230*G230</f>
        <v>4260</v>
      </c>
      <c r="F230" s="28">
        <v>1420</v>
      </c>
      <c r="G230" s="29">
        <v>3</v>
      </c>
      <c r="H230" s="22"/>
      <c r="I230" s="27">
        <f t="shared" ref="I230:I237" si="94">J230*K230</f>
        <v>4260</v>
      </c>
      <c r="J230" s="28">
        <v>1420</v>
      </c>
      <c r="K230" s="29">
        <v>3</v>
      </c>
      <c r="L230" s="22"/>
    </row>
    <row r="231" spans="1:12" x14ac:dyDescent="0.25">
      <c r="A231" s="23" t="s">
        <v>192</v>
      </c>
      <c r="B231" s="24">
        <f t="shared" si="92"/>
        <v>11223</v>
      </c>
      <c r="C231" s="25">
        <v>3741</v>
      </c>
      <c r="D231" s="26">
        <v>3</v>
      </c>
      <c r="E231" s="27">
        <f t="shared" si="93"/>
        <v>11223</v>
      </c>
      <c r="F231" s="28">
        <v>3741</v>
      </c>
      <c r="G231" s="29">
        <v>3</v>
      </c>
      <c r="H231" s="22"/>
      <c r="I231" s="27">
        <f t="shared" si="94"/>
        <v>11223</v>
      </c>
      <c r="J231" s="28">
        <v>3741</v>
      </c>
      <c r="K231" s="29">
        <v>3</v>
      </c>
      <c r="L231" s="22"/>
    </row>
    <row r="232" spans="1:12" x14ac:dyDescent="0.25">
      <c r="A232" s="23" t="s">
        <v>224</v>
      </c>
      <c r="B232" s="24">
        <f t="shared" si="92"/>
        <v>3621</v>
      </c>
      <c r="C232" s="25">
        <v>1207</v>
      </c>
      <c r="D232" s="26">
        <v>3</v>
      </c>
      <c r="E232" s="27">
        <f t="shared" si="93"/>
        <v>3621</v>
      </c>
      <c r="F232" s="28">
        <v>1207</v>
      </c>
      <c r="G232" s="29">
        <v>3</v>
      </c>
      <c r="H232" s="22"/>
      <c r="I232" s="27">
        <f t="shared" si="94"/>
        <v>3621</v>
      </c>
      <c r="J232" s="28">
        <v>1207</v>
      </c>
      <c r="K232" s="29">
        <v>3</v>
      </c>
      <c r="L232" s="22"/>
    </row>
    <row r="233" spans="1:12" x14ac:dyDescent="0.25">
      <c r="A233" s="23" t="s">
        <v>225</v>
      </c>
      <c r="B233" s="24">
        <f t="shared" si="92"/>
        <v>5133</v>
      </c>
      <c r="C233" s="25">
        <v>1711</v>
      </c>
      <c r="D233" s="26">
        <v>3</v>
      </c>
      <c r="E233" s="27">
        <f t="shared" si="93"/>
        <v>5133</v>
      </c>
      <c r="F233" s="28">
        <v>1711</v>
      </c>
      <c r="G233" s="29">
        <v>3</v>
      </c>
      <c r="H233" s="22"/>
      <c r="I233" s="27">
        <f t="shared" si="94"/>
        <v>5133</v>
      </c>
      <c r="J233" s="28">
        <v>1711</v>
      </c>
      <c r="K233" s="29">
        <v>3</v>
      </c>
      <c r="L233" s="22"/>
    </row>
    <row r="234" spans="1:12" x14ac:dyDescent="0.25">
      <c r="A234" s="23" t="s">
        <v>226</v>
      </c>
      <c r="B234" s="24">
        <f t="shared" si="92"/>
        <v>3399</v>
      </c>
      <c r="C234" s="25">
        <v>1133</v>
      </c>
      <c r="D234" s="26">
        <v>3</v>
      </c>
      <c r="E234" s="27">
        <f t="shared" si="93"/>
        <v>3399</v>
      </c>
      <c r="F234" s="28">
        <v>1133</v>
      </c>
      <c r="G234" s="29">
        <v>3</v>
      </c>
      <c r="H234" s="22"/>
      <c r="I234" s="27">
        <f t="shared" si="94"/>
        <v>3399</v>
      </c>
      <c r="J234" s="28">
        <v>1133</v>
      </c>
      <c r="K234" s="29">
        <v>3</v>
      </c>
      <c r="L234" s="22"/>
    </row>
    <row r="235" spans="1:12" x14ac:dyDescent="0.25">
      <c r="A235" s="23" t="s">
        <v>227</v>
      </c>
      <c r="B235" s="24">
        <f t="shared" si="92"/>
        <v>6756</v>
      </c>
      <c r="C235" s="25">
        <v>2252</v>
      </c>
      <c r="D235" s="26">
        <v>3</v>
      </c>
      <c r="E235" s="27">
        <f t="shared" si="93"/>
        <v>6756</v>
      </c>
      <c r="F235" s="28">
        <v>2252</v>
      </c>
      <c r="G235" s="29">
        <v>3</v>
      </c>
      <c r="H235" s="22"/>
      <c r="I235" s="27">
        <f t="shared" si="94"/>
        <v>6756</v>
      </c>
      <c r="J235" s="28">
        <v>2252</v>
      </c>
      <c r="K235" s="29">
        <v>3</v>
      </c>
      <c r="L235" s="22"/>
    </row>
    <row r="236" spans="1:12" x14ac:dyDescent="0.25">
      <c r="A236" s="23" t="s">
        <v>228</v>
      </c>
      <c r="B236" s="24">
        <f t="shared" si="92"/>
        <v>5562</v>
      </c>
      <c r="C236" s="25">
        <v>1854</v>
      </c>
      <c r="D236" s="26">
        <v>3</v>
      </c>
      <c r="E236" s="27">
        <f t="shared" si="93"/>
        <v>5562</v>
      </c>
      <c r="F236" s="28">
        <v>1854</v>
      </c>
      <c r="G236" s="29">
        <v>3</v>
      </c>
      <c r="H236" s="22"/>
      <c r="I236" s="27">
        <f t="shared" si="94"/>
        <v>5562</v>
      </c>
      <c r="J236" s="28">
        <v>1854</v>
      </c>
      <c r="K236" s="29">
        <v>3</v>
      </c>
      <c r="L236" s="22"/>
    </row>
    <row r="237" spans="1:12" x14ac:dyDescent="0.25">
      <c r="A237" s="23" t="s">
        <v>229</v>
      </c>
      <c r="B237" s="24">
        <f t="shared" si="92"/>
        <v>4719</v>
      </c>
      <c r="C237" s="25">
        <v>1573</v>
      </c>
      <c r="D237" s="26">
        <v>3</v>
      </c>
      <c r="E237" s="27">
        <f t="shared" si="93"/>
        <v>4719</v>
      </c>
      <c r="F237" s="28">
        <v>1573</v>
      </c>
      <c r="G237" s="29">
        <v>3</v>
      </c>
      <c r="H237" s="22"/>
      <c r="I237" s="27">
        <f t="shared" si="94"/>
        <v>4719</v>
      </c>
      <c r="J237" s="28">
        <v>1573</v>
      </c>
      <c r="K237" s="29">
        <v>3</v>
      </c>
      <c r="L237" s="22"/>
    </row>
    <row r="238" spans="1:12" x14ac:dyDescent="0.25">
      <c r="A238" s="18" t="s">
        <v>230</v>
      </c>
      <c r="B238" s="30">
        <f t="shared" ref="B238:C238" si="95">B239+B240+B241+B242+B243+B244+B245</f>
        <v>35379</v>
      </c>
      <c r="C238" s="30">
        <f t="shared" si="95"/>
        <v>11793</v>
      </c>
      <c r="D238" s="31">
        <v>3</v>
      </c>
      <c r="E238" s="27"/>
      <c r="F238" s="33"/>
      <c r="G238" s="29"/>
      <c r="H238" s="22"/>
      <c r="I238" s="27"/>
      <c r="J238" s="33"/>
      <c r="K238" s="29"/>
      <c r="L238" s="22"/>
    </row>
    <row r="239" spans="1:12" x14ac:dyDescent="0.25">
      <c r="A239" s="23" t="s">
        <v>231</v>
      </c>
      <c r="B239" s="24">
        <f t="shared" ref="B239:B245" si="96">C239*D239</f>
        <v>5082</v>
      </c>
      <c r="C239" s="25">
        <v>1694</v>
      </c>
      <c r="D239" s="26">
        <v>3</v>
      </c>
      <c r="E239" s="27">
        <f t="shared" ref="E239:E245" si="97">F239*G239</f>
        <v>5082</v>
      </c>
      <c r="F239" s="28">
        <v>1694</v>
      </c>
      <c r="G239" s="29">
        <v>3</v>
      </c>
      <c r="H239" s="22"/>
      <c r="I239" s="27">
        <f t="shared" ref="I239:I245" si="98">J239*K239</f>
        <v>5082</v>
      </c>
      <c r="J239" s="28">
        <v>1694</v>
      </c>
      <c r="K239" s="29">
        <v>3</v>
      </c>
      <c r="L239" s="22"/>
    </row>
    <row r="240" spans="1:12" x14ac:dyDescent="0.25">
      <c r="A240" s="23" t="s">
        <v>232</v>
      </c>
      <c r="B240" s="24">
        <f t="shared" si="96"/>
        <v>3804</v>
      </c>
      <c r="C240" s="25">
        <v>1268</v>
      </c>
      <c r="D240" s="26">
        <v>3</v>
      </c>
      <c r="E240" s="27">
        <f t="shared" si="97"/>
        <v>3804</v>
      </c>
      <c r="F240" s="28">
        <v>1268</v>
      </c>
      <c r="G240" s="29">
        <v>3</v>
      </c>
      <c r="H240" s="22"/>
      <c r="I240" s="27">
        <f t="shared" si="98"/>
        <v>3804</v>
      </c>
      <c r="J240" s="28">
        <v>1268</v>
      </c>
      <c r="K240" s="29">
        <v>3</v>
      </c>
      <c r="L240" s="22"/>
    </row>
    <row r="241" spans="1:12" x14ac:dyDescent="0.25">
      <c r="A241" s="23" t="s">
        <v>233</v>
      </c>
      <c r="B241" s="24">
        <f t="shared" si="96"/>
        <v>3954</v>
      </c>
      <c r="C241" s="25">
        <v>1318</v>
      </c>
      <c r="D241" s="26">
        <v>3</v>
      </c>
      <c r="E241" s="27">
        <f t="shared" si="97"/>
        <v>3954</v>
      </c>
      <c r="F241" s="28">
        <v>1318</v>
      </c>
      <c r="G241" s="29">
        <v>3</v>
      </c>
      <c r="H241" s="22"/>
      <c r="I241" s="27">
        <f t="shared" si="98"/>
        <v>3954</v>
      </c>
      <c r="J241" s="28">
        <v>1318</v>
      </c>
      <c r="K241" s="29">
        <v>3</v>
      </c>
      <c r="L241" s="22"/>
    </row>
    <row r="242" spans="1:12" x14ac:dyDescent="0.25">
      <c r="A242" s="23" t="s">
        <v>54</v>
      </c>
      <c r="B242" s="24">
        <f t="shared" si="96"/>
        <v>5217</v>
      </c>
      <c r="C242" s="25">
        <v>1739</v>
      </c>
      <c r="D242" s="26">
        <v>3</v>
      </c>
      <c r="E242" s="27">
        <f t="shared" si="97"/>
        <v>5217</v>
      </c>
      <c r="F242" s="28">
        <v>1739</v>
      </c>
      <c r="G242" s="29">
        <v>3</v>
      </c>
      <c r="H242" s="22"/>
      <c r="I242" s="27">
        <f t="shared" si="98"/>
        <v>5217</v>
      </c>
      <c r="J242" s="28">
        <v>1739</v>
      </c>
      <c r="K242" s="29">
        <v>3</v>
      </c>
      <c r="L242" s="22"/>
    </row>
    <row r="243" spans="1:12" x14ac:dyDescent="0.25">
      <c r="A243" s="23" t="s">
        <v>177</v>
      </c>
      <c r="B243" s="24">
        <f t="shared" si="96"/>
        <v>6225</v>
      </c>
      <c r="C243" s="25">
        <v>2075</v>
      </c>
      <c r="D243" s="26">
        <v>3</v>
      </c>
      <c r="E243" s="27">
        <f t="shared" si="97"/>
        <v>6225</v>
      </c>
      <c r="F243" s="28">
        <v>2075</v>
      </c>
      <c r="G243" s="29">
        <v>3</v>
      </c>
      <c r="H243" s="22"/>
      <c r="I243" s="27">
        <f t="shared" si="98"/>
        <v>6225</v>
      </c>
      <c r="J243" s="28">
        <v>2075</v>
      </c>
      <c r="K243" s="29">
        <v>3</v>
      </c>
      <c r="L243" s="22"/>
    </row>
    <row r="244" spans="1:12" x14ac:dyDescent="0.25">
      <c r="A244" s="23" t="s">
        <v>234</v>
      </c>
      <c r="B244" s="24">
        <f t="shared" si="96"/>
        <v>4764</v>
      </c>
      <c r="C244" s="25">
        <v>1588</v>
      </c>
      <c r="D244" s="26">
        <v>3</v>
      </c>
      <c r="E244" s="27">
        <f t="shared" si="97"/>
        <v>4764</v>
      </c>
      <c r="F244" s="28">
        <v>1588</v>
      </c>
      <c r="G244" s="29">
        <v>3</v>
      </c>
      <c r="H244" s="22"/>
      <c r="I244" s="27">
        <f t="shared" si="98"/>
        <v>4764</v>
      </c>
      <c r="J244" s="28">
        <v>1588</v>
      </c>
      <c r="K244" s="29">
        <v>3</v>
      </c>
      <c r="L244" s="22"/>
    </row>
    <row r="245" spans="1:12" x14ac:dyDescent="0.25">
      <c r="A245" s="23" t="s">
        <v>235</v>
      </c>
      <c r="B245" s="24">
        <f t="shared" si="96"/>
        <v>6333</v>
      </c>
      <c r="C245" s="25">
        <v>2111</v>
      </c>
      <c r="D245" s="26">
        <v>3</v>
      </c>
      <c r="E245" s="27">
        <f t="shared" si="97"/>
        <v>6333</v>
      </c>
      <c r="F245" s="28">
        <v>2111</v>
      </c>
      <c r="G245" s="29">
        <v>3</v>
      </c>
      <c r="H245" s="22"/>
      <c r="I245" s="27">
        <f t="shared" si="98"/>
        <v>6333</v>
      </c>
      <c r="J245" s="28">
        <v>2111</v>
      </c>
      <c r="K245" s="29">
        <v>3</v>
      </c>
      <c r="L245" s="22"/>
    </row>
    <row r="246" spans="1:12" x14ac:dyDescent="0.25">
      <c r="A246" s="18" t="s">
        <v>236</v>
      </c>
      <c r="B246" s="30">
        <f t="shared" ref="B246:C246" si="99">B247+B248+B249+B250+B251</f>
        <v>18162</v>
      </c>
      <c r="C246" s="30">
        <f t="shared" si="99"/>
        <v>6054</v>
      </c>
      <c r="D246" s="31">
        <v>3</v>
      </c>
      <c r="E246" s="27"/>
      <c r="F246" s="33"/>
      <c r="G246" s="29"/>
      <c r="H246" s="22"/>
      <c r="I246" s="27"/>
      <c r="J246" s="33"/>
      <c r="K246" s="29"/>
      <c r="L246" s="22"/>
    </row>
    <row r="247" spans="1:12" x14ac:dyDescent="0.25">
      <c r="A247" s="23" t="s">
        <v>237</v>
      </c>
      <c r="B247" s="24">
        <f t="shared" ref="B247:B251" si="100">C247*D247</f>
        <v>3837</v>
      </c>
      <c r="C247" s="25">
        <v>1279</v>
      </c>
      <c r="D247" s="26">
        <v>3</v>
      </c>
      <c r="E247" s="27">
        <f t="shared" ref="E247:E251" si="101">F247*G247</f>
        <v>3837</v>
      </c>
      <c r="F247" s="28">
        <v>1279</v>
      </c>
      <c r="G247" s="29">
        <v>3</v>
      </c>
      <c r="H247" s="22"/>
      <c r="I247" s="27">
        <f t="shared" ref="I247:I251" si="102">J247*K247</f>
        <v>3837</v>
      </c>
      <c r="J247" s="28">
        <v>1279</v>
      </c>
      <c r="K247" s="29">
        <v>3</v>
      </c>
      <c r="L247" s="22"/>
    </row>
    <row r="248" spans="1:12" x14ac:dyDescent="0.25">
      <c r="A248" s="23" t="s">
        <v>238</v>
      </c>
      <c r="B248" s="24">
        <f t="shared" si="100"/>
        <v>6252</v>
      </c>
      <c r="C248" s="25">
        <v>2084</v>
      </c>
      <c r="D248" s="26">
        <v>3</v>
      </c>
      <c r="E248" s="27">
        <f t="shared" si="101"/>
        <v>6252</v>
      </c>
      <c r="F248" s="28">
        <v>2084</v>
      </c>
      <c r="G248" s="29">
        <v>3</v>
      </c>
      <c r="H248" s="22"/>
      <c r="I248" s="27">
        <f t="shared" si="102"/>
        <v>6252</v>
      </c>
      <c r="J248" s="28">
        <v>2084</v>
      </c>
      <c r="K248" s="29">
        <v>3</v>
      </c>
      <c r="L248" s="22"/>
    </row>
    <row r="249" spans="1:12" x14ac:dyDescent="0.25">
      <c r="A249" s="23" t="s">
        <v>239</v>
      </c>
      <c r="B249" s="24">
        <f t="shared" si="100"/>
        <v>2016</v>
      </c>
      <c r="C249" s="25">
        <v>672</v>
      </c>
      <c r="D249" s="26">
        <v>3</v>
      </c>
      <c r="E249" s="27">
        <f t="shared" si="101"/>
        <v>2016</v>
      </c>
      <c r="F249" s="28">
        <v>672</v>
      </c>
      <c r="G249" s="29">
        <v>3</v>
      </c>
      <c r="H249" s="22"/>
      <c r="I249" s="27">
        <f t="shared" si="102"/>
        <v>2016</v>
      </c>
      <c r="J249" s="28">
        <v>672</v>
      </c>
      <c r="K249" s="29">
        <v>3</v>
      </c>
      <c r="L249" s="22"/>
    </row>
    <row r="250" spans="1:12" x14ac:dyDescent="0.25">
      <c r="A250" s="23" t="s">
        <v>240</v>
      </c>
      <c r="B250" s="24">
        <f t="shared" si="100"/>
        <v>3075</v>
      </c>
      <c r="C250" s="25">
        <v>1025</v>
      </c>
      <c r="D250" s="26">
        <v>3</v>
      </c>
      <c r="E250" s="27">
        <f t="shared" si="101"/>
        <v>3075</v>
      </c>
      <c r="F250" s="28">
        <v>1025</v>
      </c>
      <c r="G250" s="29">
        <v>3</v>
      </c>
      <c r="H250" s="22"/>
      <c r="I250" s="27">
        <f t="shared" si="102"/>
        <v>3075</v>
      </c>
      <c r="J250" s="28">
        <v>1025</v>
      </c>
      <c r="K250" s="29">
        <v>3</v>
      </c>
      <c r="L250" s="22"/>
    </row>
    <row r="251" spans="1:12" x14ac:dyDescent="0.25">
      <c r="A251" s="23" t="s">
        <v>241</v>
      </c>
      <c r="B251" s="24">
        <f t="shared" si="100"/>
        <v>2982</v>
      </c>
      <c r="C251" s="25">
        <v>994</v>
      </c>
      <c r="D251" s="26">
        <v>3</v>
      </c>
      <c r="E251" s="27">
        <f t="shared" si="101"/>
        <v>2982</v>
      </c>
      <c r="F251" s="28">
        <v>994</v>
      </c>
      <c r="G251" s="29">
        <v>3</v>
      </c>
      <c r="H251" s="22"/>
      <c r="I251" s="27">
        <f t="shared" si="102"/>
        <v>2982</v>
      </c>
      <c r="J251" s="28">
        <v>994</v>
      </c>
      <c r="K251" s="29">
        <v>3</v>
      </c>
      <c r="L251" s="22"/>
    </row>
    <row r="252" spans="1:12" x14ac:dyDescent="0.25">
      <c r="A252" s="18" t="s">
        <v>242</v>
      </c>
      <c r="B252" s="30">
        <f t="shared" ref="B252:C252" si="103">B253+B254+B255+B256+B257+B258</f>
        <v>41727</v>
      </c>
      <c r="C252" s="30">
        <f t="shared" si="103"/>
        <v>13909</v>
      </c>
      <c r="D252" s="31">
        <v>3</v>
      </c>
      <c r="E252" s="27"/>
      <c r="F252" s="33"/>
      <c r="G252" s="29"/>
      <c r="H252" s="22"/>
      <c r="I252" s="27"/>
      <c r="J252" s="33"/>
      <c r="K252" s="29"/>
      <c r="L252" s="22"/>
    </row>
    <row r="253" spans="1:12" x14ac:dyDescent="0.25">
      <c r="A253" s="23" t="s">
        <v>243</v>
      </c>
      <c r="B253" s="24">
        <f t="shared" ref="B253:B258" si="104">C253*D253</f>
        <v>6723</v>
      </c>
      <c r="C253" s="25">
        <v>2241</v>
      </c>
      <c r="D253" s="26">
        <v>3</v>
      </c>
      <c r="E253" s="27">
        <f t="shared" ref="E253:E258" si="105">F253*G253</f>
        <v>6723</v>
      </c>
      <c r="F253" s="28">
        <v>2241</v>
      </c>
      <c r="G253" s="29">
        <v>3</v>
      </c>
      <c r="H253" s="22"/>
      <c r="I253" s="27">
        <f t="shared" ref="I253:I258" si="106">J253*K253</f>
        <v>6723</v>
      </c>
      <c r="J253" s="28">
        <v>2241</v>
      </c>
      <c r="K253" s="29">
        <v>3</v>
      </c>
      <c r="L253" s="22"/>
    </row>
    <row r="254" spans="1:12" x14ac:dyDescent="0.25">
      <c r="A254" s="23" t="s">
        <v>244</v>
      </c>
      <c r="B254" s="24">
        <f t="shared" si="104"/>
        <v>6249</v>
      </c>
      <c r="C254" s="25">
        <v>2083</v>
      </c>
      <c r="D254" s="26">
        <v>3</v>
      </c>
      <c r="E254" s="27">
        <f t="shared" si="105"/>
        <v>6249</v>
      </c>
      <c r="F254" s="28">
        <v>2083</v>
      </c>
      <c r="G254" s="29">
        <v>3</v>
      </c>
      <c r="H254" s="22"/>
      <c r="I254" s="27">
        <f t="shared" si="106"/>
        <v>6249</v>
      </c>
      <c r="J254" s="28">
        <v>2083</v>
      </c>
      <c r="K254" s="29">
        <v>3</v>
      </c>
      <c r="L254" s="22"/>
    </row>
    <row r="255" spans="1:12" x14ac:dyDescent="0.25">
      <c r="A255" s="23" t="s">
        <v>53</v>
      </c>
      <c r="B255" s="24">
        <f t="shared" si="104"/>
        <v>5769</v>
      </c>
      <c r="C255" s="25">
        <v>1923</v>
      </c>
      <c r="D255" s="26">
        <v>3</v>
      </c>
      <c r="E255" s="27">
        <f t="shared" si="105"/>
        <v>5769</v>
      </c>
      <c r="F255" s="28">
        <v>1923</v>
      </c>
      <c r="G255" s="29">
        <v>3</v>
      </c>
      <c r="H255" s="22"/>
      <c r="I255" s="27">
        <f t="shared" si="106"/>
        <v>5769</v>
      </c>
      <c r="J255" s="28">
        <v>1923</v>
      </c>
      <c r="K255" s="29">
        <v>3</v>
      </c>
      <c r="L255" s="22"/>
    </row>
    <row r="256" spans="1:12" x14ac:dyDescent="0.25">
      <c r="A256" s="23" t="s">
        <v>245</v>
      </c>
      <c r="B256" s="24">
        <f t="shared" si="104"/>
        <v>7725</v>
      </c>
      <c r="C256" s="25">
        <v>2575</v>
      </c>
      <c r="D256" s="26">
        <v>3</v>
      </c>
      <c r="E256" s="27">
        <f t="shared" si="105"/>
        <v>7725</v>
      </c>
      <c r="F256" s="28">
        <v>2575</v>
      </c>
      <c r="G256" s="29">
        <v>3</v>
      </c>
      <c r="H256" s="22"/>
      <c r="I256" s="27">
        <f t="shared" si="106"/>
        <v>7725</v>
      </c>
      <c r="J256" s="28">
        <v>2575</v>
      </c>
      <c r="K256" s="29">
        <v>3</v>
      </c>
      <c r="L256" s="22"/>
    </row>
    <row r="257" spans="1:12" x14ac:dyDescent="0.25">
      <c r="A257" s="23" t="s">
        <v>246</v>
      </c>
      <c r="B257" s="24">
        <f t="shared" si="104"/>
        <v>8175</v>
      </c>
      <c r="C257" s="25">
        <v>2725</v>
      </c>
      <c r="D257" s="26">
        <v>3</v>
      </c>
      <c r="E257" s="27">
        <f t="shared" si="105"/>
        <v>8175</v>
      </c>
      <c r="F257" s="28">
        <v>2725</v>
      </c>
      <c r="G257" s="29">
        <v>3</v>
      </c>
      <c r="H257" s="22"/>
      <c r="I257" s="27">
        <f t="shared" si="106"/>
        <v>8175</v>
      </c>
      <c r="J257" s="28">
        <v>2725</v>
      </c>
      <c r="K257" s="29">
        <v>3</v>
      </c>
      <c r="L257" s="22"/>
    </row>
    <row r="258" spans="1:12" x14ac:dyDescent="0.25">
      <c r="A258" s="23" t="s">
        <v>247</v>
      </c>
      <c r="B258" s="24">
        <f t="shared" si="104"/>
        <v>7086</v>
      </c>
      <c r="C258" s="25">
        <v>2362</v>
      </c>
      <c r="D258" s="26">
        <v>3</v>
      </c>
      <c r="E258" s="27">
        <f t="shared" si="105"/>
        <v>7086</v>
      </c>
      <c r="F258" s="28">
        <v>2362</v>
      </c>
      <c r="G258" s="29">
        <v>3</v>
      </c>
      <c r="H258" s="22"/>
      <c r="I258" s="27">
        <f t="shared" si="106"/>
        <v>7086</v>
      </c>
      <c r="J258" s="28">
        <v>2362</v>
      </c>
      <c r="K258" s="29">
        <v>3</v>
      </c>
      <c r="L258" s="22"/>
    </row>
    <row r="259" spans="1:12" x14ac:dyDescent="0.25">
      <c r="A259" s="18" t="s">
        <v>248</v>
      </c>
      <c r="B259" s="30">
        <f t="shared" ref="B259:C259" si="107">B260+B261+B262+B263+B264+B265+B266</f>
        <v>29169</v>
      </c>
      <c r="C259" s="30">
        <f t="shared" si="107"/>
        <v>9723</v>
      </c>
      <c r="D259" s="31">
        <v>3</v>
      </c>
      <c r="E259" s="27"/>
      <c r="F259" s="33"/>
      <c r="G259" s="29"/>
      <c r="H259" s="22"/>
      <c r="I259" s="27"/>
      <c r="J259" s="33"/>
      <c r="K259" s="29"/>
      <c r="L259" s="22"/>
    </row>
    <row r="260" spans="1:12" x14ac:dyDescent="0.25">
      <c r="A260" s="23" t="s">
        <v>249</v>
      </c>
      <c r="B260" s="24">
        <f t="shared" ref="B260:B266" si="108">C260*D260</f>
        <v>2232</v>
      </c>
      <c r="C260" s="25">
        <v>744</v>
      </c>
      <c r="D260" s="26">
        <v>3</v>
      </c>
      <c r="E260" s="27">
        <f t="shared" ref="E260:E266" si="109">F260*G260</f>
        <v>2232</v>
      </c>
      <c r="F260" s="28">
        <v>744</v>
      </c>
      <c r="G260" s="29">
        <v>3</v>
      </c>
      <c r="H260" s="22"/>
      <c r="I260" s="27">
        <f t="shared" ref="I260:I266" si="110">J260*K260</f>
        <v>2232</v>
      </c>
      <c r="J260" s="28">
        <v>744</v>
      </c>
      <c r="K260" s="29">
        <v>3</v>
      </c>
      <c r="L260" s="22"/>
    </row>
    <row r="261" spans="1:12" x14ac:dyDescent="0.25">
      <c r="A261" s="23" t="s">
        <v>250</v>
      </c>
      <c r="B261" s="24">
        <f t="shared" si="108"/>
        <v>3123</v>
      </c>
      <c r="C261" s="25">
        <v>1041</v>
      </c>
      <c r="D261" s="26">
        <v>3</v>
      </c>
      <c r="E261" s="27">
        <f t="shared" si="109"/>
        <v>3123</v>
      </c>
      <c r="F261" s="28">
        <v>1041</v>
      </c>
      <c r="G261" s="29">
        <v>3</v>
      </c>
      <c r="H261" s="22"/>
      <c r="I261" s="27">
        <f t="shared" si="110"/>
        <v>3123</v>
      </c>
      <c r="J261" s="28">
        <v>1041</v>
      </c>
      <c r="K261" s="29">
        <v>3</v>
      </c>
      <c r="L261" s="22"/>
    </row>
    <row r="262" spans="1:12" x14ac:dyDescent="0.25">
      <c r="A262" s="23" t="s">
        <v>251</v>
      </c>
      <c r="B262" s="24">
        <f t="shared" si="108"/>
        <v>5922</v>
      </c>
      <c r="C262" s="25">
        <v>1974</v>
      </c>
      <c r="D262" s="26">
        <v>3</v>
      </c>
      <c r="E262" s="27">
        <f t="shared" si="109"/>
        <v>5922</v>
      </c>
      <c r="F262" s="28">
        <v>1974</v>
      </c>
      <c r="G262" s="29">
        <v>3</v>
      </c>
      <c r="H262" s="22"/>
      <c r="I262" s="27">
        <f t="shared" si="110"/>
        <v>5922</v>
      </c>
      <c r="J262" s="28">
        <v>1974</v>
      </c>
      <c r="K262" s="29">
        <v>3</v>
      </c>
      <c r="L262" s="22"/>
    </row>
    <row r="263" spans="1:12" x14ac:dyDescent="0.25">
      <c r="A263" s="23" t="s">
        <v>23</v>
      </c>
      <c r="B263" s="24">
        <f t="shared" si="108"/>
        <v>3417</v>
      </c>
      <c r="C263" s="25">
        <v>1139</v>
      </c>
      <c r="D263" s="26">
        <v>3</v>
      </c>
      <c r="E263" s="27">
        <f t="shared" si="109"/>
        <v>3417</v>
      </c>
      <c r="F263" s="28">
        <v>1139</v>
      </c>
      <c r="G263" s="29">
        <v>3</v>
      </c>
      <c r="H263" s="22"/>
      <c r="I263" s="27">
        <f t="shared" si="110"/>
        <v>3417</v>
      </c>
      <c r="J263" s="28">
        <v>1139</v>
      </c>
      <c r="K263" s="29">
        <v>3</v>
      </c>
      <c r="L263" s="22"/>
    </row>
    <row r="264" spans="1:12" x14ac:dyDescent="0.25">
      <c r="A264" s="23" t="s">
        <v>252</v>
      </c>
      <c r="B264" s="24">
        <f t="shared" si="108"/>
        <v>4296</v>
      </c>
      <c r="C264" s="25">
        <v>1432</v>
      </c>
      <c r="D264" s="26">
        <v>3</v>
      </c>
      <c r="E264" s="27">
        <f t="shared" si="109"/>
        <v>4296</v>
      </c>
      <c r="F264" s="28">
        <v>1432</v>
      </c>
      <c r="G264" s="29">
        <v>3</v>
      </c>
      <c r="H264" s="22"/>
      <c r="I264" s="27">
        <f t="shared" si="110"/>
        <v>4296</v>
      </c>
      <c r="J264" s="28">
        <v>1432</v>
      </c>
      <c r="K264" s="29">
        <v>3</v>
      </c>
      <c r="L264" s="22"/>
    </row>
    <row r="265" spans="1:12" x14ac:dyDescent="0.25">
      <c r="A265" s="23" t="s">
        <v>253</v>
      </c>
      <c r="B265" s="24">
        <f t="shared" si="108"/>
        <v>7170</v>
      </c>
      <c r="C265" s="25">
        <v>2390</v>
      </c>
      <c r="D265" s="26">
        <v>3</v>
      </c>
      <c r="E265" s="27">
        <f t="shared" si="109"/>
        <v>7170</v>
      </c>
      <c r="F265" s="28">
        <v>2390</v>
      </c>
      <c r="G265" s="29">
        <v>3</v>
      </c>
      <c r="H265" s="22"/>
      <c r="I265" s="27">
        <f t="shared" si="110"/>
        <v>7170</v>
      </c>
      <c r="J265" s="28">
        <v>2390</v>
      </c>
      <c r="K265" s="29">
        <v>3</v>
      </c>
      <c r="L265" s="22"/>
    </row>
    <row r="266" spans="1:12" x14ac:dyDescent="0.25">
      <c r="A266" s="23" t="s">
        <v>254</v>
      </c>
      <c r="B266" s="24">
        <f t="shared" si="108"/>
        <v>3009</v>
      </c>
      <c r="C266" s="25">
        <v>1003</v>
      </c>
      <c r="D266" s="26">
        <v>3</v>
      </c>
      <c r="E266" s="27">
        <f t="shared" si="109"/>
        <v>3009</v>
      </c>
      <c r="F266" s="28">
        <v>1003</v>
      </c>
      <c r="G266" s="29">
        <v>3</v>
      </c>
      <c r="H266" s="22"/>
      <c r="I266" s="27">
        <f t="shared" si="110"/>
        <v>3009</v>
      </c>
      <c r="J266" s="28">
        <v>1003</v>
      </c>
      <c r="K266" s="29">
        <v>3</v>
      </c>
      <c r="L266" s="22"/>
    </row>
    <row r="267" spans="1:12" x14ac:dyDescent="0.25">
      <c r="A267" s="18" t="s">
        <v>255</v>
      </c>
      <c r="B267" s="30">
        <f t="shared" ref="B267:C267" si="111">B268+B269+B270+B271</f>
        <v>17409</v>
      </c>
      <c r="C267" s="30">
        <f t="shared" si="111"/>
        <v>5803</v>
      </c>
      <c r="D267" s="31">
        <v>3</v>
      </c>
      <c r="E267" s="27"/>
      <c r="F267" s="33"/>
      <c r="G267" s="29"/>
      <c r="H267" s="22"/>
      <c r="I267" s="27"/>
      <c r="J267" s="33"/>
      <c r="K267" s="29"/>
      <c r="L267" s="22"/>
    </row>
    <row r="268" spans="1:12" x14ac:dyDescent="0.25">
      <c r="A268" s="23" t="s">
        <v>256</v>
      </c>
      <c r="B268" s="24">
        <f t="shared" ref="B268:B271" si="112">C268*D268</f>
        <v>6780</v>
      </c>
      <c r="C268" s="25">
        <v>2260</v>
      </c>
      <c r="D268" s="26">
        <v>3</v>
      </c>
      <c r="E268" s="27">
        <f t="shared" ref="E268:E271" si="113">F268*G268</f>
        <v>6780</v>
      </c>
      <c r="F268" s="28">
        <v>2260</v>
      </c>
      <c r="G268" s="29">
        <v>3</v>
      </c>
      <c r="H268" s="22"/>
      <c r="I268" s="27">
        <f t="shared" ref="I268:I271" si="114">J268*K268</f>
        <v>6780</v>
      </c>
      <c r="J268" s="28">
        <v>2260</v>
      </c>
      <c r="K268" s="29">
        <v>3</v>
      </c>
      <c r="L268" s="22"/>
    </row>
    <row r="269" spans="1:12" x14ac:dyDescent="0.25">
      <c r="A269" s="23" t="s">
        <v>257</v>
      </c>
      <c r="B269" s="24">
        <f t="shared" si="112"/>
        <v>3075</v>
      </c>
      <c r="C269" s="25">
        <v>1025</v>
      </c>
      <c r="D269" s="26">
        <v>3</v>
      </c>
      <c r="E269" s="27">
        <f t="shared" si="113"/>
        <v>3075</v>
      </c>
      <c r="F269" s="28">
        <v>1025</v>
      </c>
      <c r="G269" s="29">
        <v>3</v>
      </c>
      <c r="H269" s="22"/>
      <c r="I269" s="27">
        <f t="shared" si="114"/>
        <v>3075</v>
      </c>
      <c r="J269" s="28">
        <v>1025</v>
      </c>
      <c r="K269" s="29">
        <v>3</v>
      </c>
      <c r="L269" s="22"/>
    </row>
    <row r="270" spans="1:12" x14ac:dyDescent="0.25">
      <c r="A270" s="23" t="s">
        <v>258</v>
      </c>
      <c r="B270" s="24">
        <f t="shared" si="112"/>
        <v>3651</v>
      </c>
      <c r="C270" s="25">
        <v>1217</v>
      </c>
      <c r="D270" s="26">
        <v>3</v>
      </c>
      <c r="E270" s="27">
        <f t="shared" si="113"/>
        <v>3651</v>
      </c>
      <c r="F270" s="28">
        <v>1217</v>
      </c>
      <c r="G270" s="29">
        <v>3</v>
      </c>
      <c r="H270" s="22"/>
      <c r="I270" s="27">
        <f t="shared" si="114"/>
        <v>3651</v>
      </c>
      <c r="J270" s="28">
        <v>1217</v>
      </c>
      <c r="K270" s="29">
        <v>3</v>
      </c>
      <c r="L270" s="22"/>
    </row>
    <row r="271" spans="1:12" x14ac:dyDescent="0.25">
      <c r="A271" s="23" t="s">
        <v>259</v>
      </c>
      <c r="B271" s="24">
        <f t="shared" si="112"/>
        <v>3903</v>
      </c>
      <c r="C271" s="25">
        <v>1301</v>
      </c>
      <c r="D271" s="26">
        <v>3</v>
      </c>
      <c r="E271" s="27">
        <f t="shared" si="113"/>
        <v>3903</v>
      </c>
      <c r="F271" s="28">
        <v>1301</v>
      </c>
      <c r="G271" s="29">
        <v>3</v>
      </c>
      <c r="H271" s="22"/>
      <c r="I271" s="27">
        <f t="shared" si="114"/>
        <v>3903</v>
      </c>
      <c r="J271" s="28">
        <v>1301</v>
      </c>
      <c r="K271" s="29">
        <v>3</v>
      </c>
      <c r="L271" s="22"/>
    </row>
    <row r="272" spans="1:12" x14ac:dyDescent="0.25">
      <c r="A272" s="18" t="s">
        <v>260</v>
      </c>
      <c r="B272" s="30">
        <f>B273+B274+B275+B276+B277</f>
        <v>46968</v>
      </c>
      <c r="C272" s="30">
        <f>C273+C274+C275+C276+C277</f>
        <v>15656</v>
      </c>
      <c r="D272" s="36">
        <v>3</v>
      </c>
      <c r="E272" s="27"/>
      <c r="F272" s="33"/>
      <c r="G272" s="29"/>
      <c r="H272" s="22"/>
      <c r="I272" s="27"/>
      <c r="J272" s="33"/>
      <c r="K272" s="29"/>
      <c r="L272" s="22"/>
    </row>
    <row r="273" spans="1:12" x14ac:dyDescent="0.25">
      <c r="A273" s="23" t="s">
        <v>261</v>
      </c>
      <c r="B273" s="24">
        <f t="shared" ref="B273:B281" si="115">C273*D273</f>
        <v>14976</v>
      </c>
      <c r="C273" s="25">
        <v>4992</v>
      </c>
      <c r="D273" s="26">
        <v>3</v>
      </c>
      <c r="E273" s="27">
        <f t="shared" ref="E273:E277" si="116">F273*G273</f>
        <v>14976</v>
      </c>
      <c r="F273" s="28">
        <v>4992</v>
      </c>
      <c r="G273" s="29">
        <v>3</v>
      </c>
      <c r="H273" s="22"/>
      <c r="I273" s="27">
        <f t="shared" ref="I273:I277" si="117">J273*K273</f>
        <v>14976</v>
      </c>
      <c r="J273" s="28">
        <v>4992</v>
      </c>
      <c r="K273" s="29">
        <v>3</v>
      </c>
      <c r="L273" s="22"/>
    </row>
    <row r="274" spans="1:12" x14ac:dyDescent="0.25">
      <c r="A274" s="23" t="s">
        <v>262</v>
      </c>
      <c r="B274" s="24">
        <f t="shared" si="115"/>
        <v>9150</v>
      </c>
      <c r="C274" s="25">
        <v>3050</v>
      </c>
      <c r="D274" s="26">
        <v>3</v>
      </c>
      <c r="E274" s="27">
        <f t="shared" si="116"/>
        <v>9150</v>
      </c>
      <c r="F274" s="28">
        <v>3050</v>
      </c>
      <c r="G274" s="29">
        <v>3</v>
      </c>
      <c r="H274" s="22"/>
      <c r="I274" s="27">
        <f t="shared" si="117"/>
        <v>9150</v>
      </c>
      <c r="J274" s="28">
        <v>3050</v>
      </c>
      <c r="K274" s="29">
        <v>3</v>
      </c>
      <c r="L274" s="22"/>
    </row>
    <row r="275" spans="1:12" x14ac:dyDescent="0.25">
      <c r="A275" s="23" t="s">
        <v>53</v>
      </c>
      <c r="B275" s="24">
        <f t="shared" si="115"/>
        <v>10545</v>
      </c>
      <c r="C275" s="25">
        <v>3515</v>
      </c>
      <c r="D275" s="26">
        <v>3</v>
      </c>
      <c r="E275" s="27">
        <f t="shared" si="116"/>
        <v>10545</v>
      </c>
      <c r="F275" s="28">
        <v>3515</v>
      </c>
      <c r="G275" s="29">
        <v>3</v>
      </c>
      <c r="H275" s="22"/>
      <c r="I275" s="27">
        <f t="shared" si="117"/>
        <v>10545</v>
      </c>
      <c r="J275" s="28">
        <v>3515</v>
      </c>
      <c r="K275" s="29">
        <v>3</v>
      </c>
      <c r="L275" s="22"/>
    </row>
    <row r="276" spans="1:12" x14ac:dyDescent="0.25">
      <c r="A276" s="23" t="s">
        <v>263</v>
      </c>
      <c r="B276" s="24">
        <f t="shared" si="115"/>
        <v>4920</v>
      </c>
      <c r="C276" s="25">
        <v>1640</v>
      </c>
      <c r="D276" s="26">
        <v>3</v>
      </c>
      <c r="E276" s="27">
        <f t="shared" si="116"/>
        <v>4920</v>
      </c>
      <c r="F276" s="28">
        <v>1640</v>
      </c>
      <c r="G276" s="29">
        <v>3</v>
      </c>
      <c r="H276" s="22"/>
      <c r="I276" s="27">
        <f t="shared" si="117"/>
        <v>4920</v>
      </c>
      <c r="J276" s="28">
        <v>1640</v>
      </c>
      <c r="K276" s="29">
        <v>3</v>
      </c>
      <c r="L276" s="22"/>
    </row>
    <row r="277" spans="1:12" x14ac:dyDescent="0.25">
      <c r="A277" s="23" t="s">
        <v>264</v>
      </c>
      <c r="B277" s="24">
        <f t="shared" si="115"/>
        <v>7377</v>
      </c>
      <c r="C277" s="25">
        <v>2459</v>
      </c>
      <c r="D277" s="26">
        <v>3</v>
      </c>
      <c r="E277" s="27">
        <f t="shared" si="116"/>
        <v>7377</v>
      </c>
      <c r="F277" s="28">
        <v>2459</v>
      </c>
      <c r="G277" s="29">
        <v>3</v>
      </c>
      <c r="H277" s="22"/>
      <c r="I277" s="27">
        <f t="shared" si="117"/>
        <v>7377</v>
      </c>
      <c r="J277" s="28">
        <v>2459</v>
      </c>
      <c r="K277" s="29">
        <v>3</v>
      </c>
      <c r="L277" s="22"/>
    </row>
    <row r="278" spans="1:12" x14ac:dyDescent="0.25">
      <c r="A278" s="18" t="s">
        <v>265</v>
      </c>
      <c r="B278" s="30">
        <f t="shared" ref="B278:C278" si="118">B279+B280+B281</f>
        <v>13554</v>
      </c>
      <c r="C278" s="30">
        <f t="shared" si="118"/>
        <v>4518</v>
      </c>
      <c r="D278" s="31">
        <v>3</v>
      </c>
      <c r="E278" s="27"/>
      <c r="F278" s="33"/>
      <c r="G278" s="29"/>
      <c r="H278" s="22"/>
      <c r="I278" s="27"/>
      <c r="J278" s="33"/>
      <c r="K278" s="29"/>
      <c r="L278" s="22"/>
    </row>
    <row r="279" spans="1:12" x14ac:dyDescent="0.25">
      <c r="A279" s="23" t="s">
        <v>266</v>
      </c>
      <c r="B279" s="24">
        <f t="shared" si="115"/>
        <v>1869</v>
      </c>
      <c r="C279" s="25">
        <v>623</v>
      </c>
      <c r="D279" s="26">
        <v>3</v>
      </c>
      <c r="E279" s="27">
        <f t="shared" ref="E279:E281" si="119">F279*G279</f>
        <v>1869</v>
      </c>
      <c r="F279" s="28">
        <v>623</v>
      </c>
      <c r="G279" s="29">
        <v>3</v>
      </c>
      <c r="H279" s="22"/>
      <c r="I279" s="27">
        <f t="shared" ref="I279:I281" si="120">J279*K279</f>
        <v>1869</v>
      </c>
      <c r="J279" s="28">
        <v>623</v>
      </c>
      <c r="K279" s="29">
        <v>3</v>
      </c>
      <c r="L279" s="22"/>
    </row>
    <row r="280" spans="1:12" x14ac:dyDescent="0.25">
      <c r="A280" s="23" t="s">
        <v>267</v>
      </c>
      <c r="B280" s="24">
        <f t="shared" si="115"/>
        <v>7320</v>
      </c>
      <c r="C280" s="25">
        <v>2440</v>
      </c>
      <c r="D280" s="26">
        <v>3</v>
      </c>
      <c r="E280" s="27">
        <f t="shared" si="119"/>
        <v>7320</v>
      </c>
      <c r="F280" s="28">
        <v>2440</v>
      </c>
      <c r="G280" s="29">
        <v>3</v>
      </c>
      <c r="H280" s="22"/>
      <c r="I280" s="27">
        <f t="shared" si="120"/>
        <v>7320</v>
      </c>
      <c r="J280" s="28">
        <v>2440</v>
      </c>
      <c r="K280" s="29">
        <v>3</v>
      </c>
      <c r="L280" s="22"/>
    </row>
    <row r="281" spans="1:12" x14ac:dyDescent="0.25">
      <c r="A281" s="23" t="s">
        <v>268</v>
      </c>
      <c r="B281" s="24">
        <f t="shared" si="115"/>
        <v>4365</v>
      </c>
      <c r="C281" s="25">
        <v>1455</v>
      </c>
      <c r="D281" s="26">
        <v>3</v>
      </c>
      <c r="E281" s="27">
        <f t="shared" si="119"/>
        <v>4365</v>
      </c>
      <c r="F281" s="28">
        <v>1455</v>
      </c>
      <c r="G281" s="29">
        <v>3</v>
      </c>
      <c r="H281" s="22"/>
      <c r="I281" s="27">
        <f t="shared" si="120"/>
        <v>4365</v>
      </c>
      <c r="J281" s="28">
        <v>1455</v>
      </c>
      <c r="K281" s="29">
        <v>3</v>
      </c>
      <c r="L281" s="22"/>
    </row>
    <row r="282" spans="1:12" x14ac:dyDescent="0.25">
      <c r="A282" s="18" t="s">
        <v>269</v>
      </c>
      <c r="B282" s="30">
        <f>B283+B284+B285+B286+B287+B288+B289</f>
        <v>33159</v>
      </c>
      <c r="C282" s="30">
        <f>C283+C284+C285+C286+C287+C288+C289</f>
        <v>11053</v>
      </c>
      <c r="D282" s="31">
        <v>3</v>
      </c>
      <c r="E282" s="27"/>
      <c r="F282" s="33"/>
      <c r="G282" s="29"/>
      <c r="H282" s="22"/>
      <c r="I282" s="27"/>
      <c r="J282" s="33"/>
      <c r="K282" s="29"/>
      <c r="L282" s="22"/>
    </row>
    <row r="283" spans="1:12" x14ac:dyDescent="0.25">
      <c r="A283" s="23" t="s">
        <v>270</v>
      </c>
      <c r="B283" s="24">
        <f t="shared" ref="B283:B289" si="121">C283*D283</f>
        <v>3879</v>
      </c>
      <c r="C283" s="25">
        <v>1293</v>
      </c>
      <c r="D283" s="26">
        <v>3</v>
      </c>
      <c r="E283" s="27">
        <f t="shared" ref="E283:E289" si="122">F283*G283</f>
        <v>3879</v>
      </c>
      <c r="F283" s="28">
        <v>1293</v>
      </c>
      <c r="G283" s="29">
        <v>3</v>
      </c>
      <c r="H283" s="22"/>
      <c r="I283" s="27">
        <f t="shared" ref="I283:I289" si="123">J283*K283</f>
        <v>3879</v>
      </c>
      <c r="J283" s="28">
        <v>1293</v>
      </c>
      <c r="K283" s="29">
        <v>3</v>
      </c>
      <c r="L283" s="22"/>
    </row>
    <row r="284" spans="1:12" x14ac:dyDescent="0.25">
      <c r="A284" s="23" t="s">
        <v>271</v>
      </c>
      <c r="B284" s="24">
        <f t="shared" si="121"/>
        <v>3756</v>
      </c>
      <c r="C284" s="25">
        <v>1252</v>
      </c>
      <c r="D284" s="26">
        <v>3</v>
      </c>
      <c r="E284" s="27">
        <f t="shared" si="122"/>
        <v>3756</v>
      </c>
      <c r="F284" s="28">
        <v>1252</v>
      </c>
      <c r="G284" s="29">
        <v>3</v>
      </c>
      <c r="H284" s="22"/>
      <c r="I284" s="27">
        <f t="shared" si="123"/>
        <v>3756</v>
      </c>
      <c r="J284" s="28">
        <v>1252</v>
      </c>
      <c r="K284" s="29">
        <v>3</v>
      </c>
      <c r="L284" s="22"/>
    </row>
    <row r="285" spans="1:12" x14ac:dyDescent="0.25">
      <c r="A285" s="23" t="s">
        <v>272</v>
      </c>
      <c r="B285" s="24">
        <f t="shared" si="121"/>
        <v>5037</v>
      </c>
      <c r="C285" s="25">
        <v>1679</v>
      </c>
      <c r="D285" s="26">
        <v>3</v>
      </c>
      <c r="E285" s="27">
        <f t="shared" si="122"/>
        <v>5037</v>
      </c>
      <c r="F285" s="28">
        <v>1679</v>
      </c>
      <c r="G285" s="29">
        <v>3</v>
      </c>
      <c r="H285" s="22"/>
      <c r="I285" s="27">
        <f t="shared" si="123"/>
        <v>5037</v>
      </c>
      <c r="J285" s="28">
        <v>1679</v>
      </c>
      <c r="K285" s="29">
        <v>3</v>
      </c>
      <c r="L285" s="22"/>
    </row>
    <row r="286" spans="1:12" x14ac:dyDescent="0.25">
      <c r="A286" s="23" t="s">
        <v>273</v>
      </c>
      <c r="B286" s="24">
        <f t="shared" si="121"/>
        <v>8835</v>
      </c>
      <c r="C286" s="25">
        <f>870+1281+794</f>
        <v>2945</v>
      </c>
      <c r="D286" s="26">
        <v>3</v>
      </c>
      <c r="E286" s="27">
        <f t="shared" si="122"/>
        <v>8835</v>
      </c>
      <c r="F286" s="28">
        <f>870+1281+794</f>
        <v>2945</v>
      </c>
      <c r="G286" s="29">
        <v>3</v>
      </c>
      <c r="H286" s="22"/>
      <c r="I286" s="27">
        <f t="shared" si="123"/>
        <v>8835</v>
      </c>
      <c r="J286" s="28">
        <f>870+1281+794</f>
        <v>2945</v>
      </c>
      <c r="K286" s="29">
        <v>3</v>
      </c>
      <c r="L286" s="22"/>
    </row>
    <row r="287" spans="1:12" x14ac:dyDescent="0.25">
      <c r="A287" s="23" t="s">
        <v>54</v>
      </c>
      <c r="B287" s="24">
        <f t="shared" si="121"/>
        <v>2043</v>
      </c>
      <c r="C287" s="25">
        <v>681</v>
      </c>
      <c r="D287" s="26">
        <v>3</v>
      </c>
      <c r="E287" s="27">
        <f t="shared" si="122"/>
        <v>2043</v>
      </c>
      <c r="F287" s="28">
        <v>681</v>
      </c>
      <c r="G287" s="29">
        <v>3</v>
      </c>
      <c r="H287" s="22"/>
      <c r="I287" s="27">
        <f t="shared" si="123"/>
        <v>2043</v>
      </c>
      <c r="J287" s="28">
        <v>681</v>
      </c>
      <c r="K287" s="29">
        <v>3</v>
      </c>
      <c r="L287" s="22"/>
    </row>
    <row r="288" spans="1:12" x14ac:dyDescent="0.25">
      <c r="A288" s="23" t="s">
        <v>27</v>
      </c>
      <c r="B288" s="24">
        <f t="shared" si="121"/>
        <v>6840</v>
      </c>
      <c r="C288" s="25">
        <f>1738+542</f>
        <v>2280</v>
      </c>
      <c r="D288" s="26">
        <v>3</v>
      </c>
      <c r="E288" s="27">
        <f t="shared" si="122"/>
        <v>6840</v>
      </c>
      <c r="F288" s="28">
        <f>1738+542</f>
        <v>2280</v>
      </c>
      <c r="G288" s="29">
        <v>3</v>
      </c>
      <c r="H288" s="22"/>
      <c r="I288" s="27">
        <f t="shared" si="123"/>
        <v>6840</v>
      </c>
      <c r="J288" s="28">
        <f>1738+542</f>
        <v>2280</v>
      </c>
      <c r="K288" s="29">
        <v>3</v>
      </c>
      <c r="L288" s="22"/>
    </row>
    <row r="289" spans="1:12" x14ac:dyDescent="0.25">
      <c r="A289" s="23" t="s">
        <v>274</v>
      </c>
      <c r="B289" s="24">
        <f t="shared" si="121"/>
        <v>2769</v>
      </c>
      <c r="C289" s="25">
        <v>923</v>
      </c>
      <c r="D289" s="26">
        <v>3</v>
      </c>
      <c r="E289" s="27">
        <f t="shared" si="122"/>
        <v>2769</v>
      </c>
      <c r="F289" s="28">
        <v>923</v>
      </c>
      <c r="G289" s="29">
        <v>3</v>
      </c>
      <c r="H289" s="22"/>
      <c r="I289" s="27">
        <f t="shared" si="123"/>
        <v>2769</v>
      </c>
      <c r="J289" s="28">
        <v>923</v>
      </c>
      <c r="K289" s="29">
        <v>3</v>
      </c>
      <c r="L289" s="22"/>
    </row>
    <row r="290" spans="1:12" x14ac:dyDescent="0.25">
      <c r="A290" s="18" t="s">
        <v>275</v>
      </c>
      <c r="B290" s="30">
        <f t="shared" ref="B290:C290" si="124">B291+B292+B293+B294+B295+B296</f>
        <v>25911</v>
      </c>
      <c r="C290" s="30">
        <f t="shared" si="124"/>
        <v>8637</v>
      </c>
      <c r="D290" s="31">
        <v>3</v>
      </c>
      <c r="E290" s="27"/>
      <c r="F290" s="33"/>
      <c r="G290" s="29"/>
      <c r="H290" s="22"/>
      <c r="I290" s="27"/>
      <c r="J290" s="33"/>
      <c r="K290" s="29"/>
      <c r="L290" s="22"/>
    </row>
    <row r="291" spans="1:12" x14ac:dyDescent="0.25">
      <c r="A291" s="23" t="s">
        <v>36</v>
      </c>
      <c r="B291" s="24">
        <f t="shared" ref="B291:B296" si="125">C291*D291</f>
        <v>8514</v>
      </c>
      <c r="C291" s="25">
        <v>2838</v>
      </c>
      <c r="D291" s="26">
        <v>3</v>
      </c>
      <c r="E291" s="27">
        <f t="shared" ref="E291:E296" si="126">F291*G291</f>
        <v>8514</v>
      </c>
      <c r="F291" s="28">
        <v>2838</v>
      </c>
      <c r="G291" s="29">
        <v>3</v>
      </c>
      <c r="H291" s="22"/>
      <c r="I291" s="27">
        <f t="shared" ref="I291:I296" si="127">J291*K291</f>
        <v>8514</v>
      </c>
      <c r="J291" s="28">
        <v>2838</v>
      </c>
      <c r="K291" s="29">
        <v>3</v>
      </c>
      <c r="L291" s="22"/>
    </row>
    <row r="292" spans="1:12" x14ac:dyDescent="0.25">
      <c r="A292" s="23" t="s">
        <v>276</v>
      </c>
      <c r="B292" s="24">
        <f t="shared" si="125"/>
        <v>2346</v>
      </c>
      <c r="C292" s="25">
        <v>782</v>
      </c>
      <c r="D292" s="26">
        <v>3</v>
      </c>
      <c r="E292" s="27">
        <f t="shared" si="126"/>
        <v>2346</v>
      </c>
      <c r="F292" s="28">
        <v>782</v>
      </c>
      <c r="G292" s="29">
        <v>3</v>
      </c>
      <c r="H292" s="22"/>
      <c r="I292" s="27">
        <f t="shared" si="127"/>
        <v>2346</v>
      </c>
      <c r="J292" s="28">
        <v>782</v>
      </c>
      <c r="K292" s="29">
        <v>3</v>
      </c>
      <c r="L292" s="22"/>
    </row>
    <row r="293" spans="1:12" x14ac:dyDescent="0.25">
      <c r="A293" s="23" t="s">
        <v>277</v>
      </c>
      <c r="B293" s="24">
        <f t="shared" si="125"/>
        <v>5844</v>
      </c>
      <c r="C293" s="25">
        <v>1948</v>
      </c>
      <c r="D293" s="26">
        <v>3</v>
      </c>
      <c r="E293" s="27">
        <f t="shared" si="126"/>
        <v>5844</v>
      </c>
      <c r="F293" s="28">
        <v>1948</v>
      </c>
      <c r="G293" s="29">
        <v>3</v>
      </c>
      <c r="H293" s="22"/>
      <c r="I293" s="27">
        <f t="shared" si="127"/>
        <v>5844</v>
      </c>
      <c r="J293" s="28">
        <v>1948</v>
      </c>
      <c r="K293" s="29">
        <v>3</v>
      </c>
      <c r="L293" s="22"/>
    </row>
    <row r="294" spans="1:12" x14ac:dyDescent="0.25">
      <c r="A294" s="23" t="s">
        <v>82</v>
      </c>
      <c r="B294" s="24">
        <f t="shared" si="125"/>
        <v>3390</v>
      </c>
      <c r="C294" s="25">
        <v>1130</v>
      </c>
      <c r="D294" s="26">
        <v>3</v>
      </c>
      <c r="E294" s="27">
        <f t="shared" si="126"/>
        <v>3390</v>
      </c>
      <c r="F294" s="28">
        <v>1130</v>
      </c>
      <c r="G294" s="29">
        <v>3</v>
      </c>
      <c r="H294" s="22"/>
      <c r="I294" s="27">
        <f t="shared" si="127"/>
        <v>3390</v>
      </c>
      <c r="J294" s="28">
        <v>1130</v>
      </c>
      <c r="K294" s="29">
        <v>3</v>
      </c>
      <c r="L294" s="22"/>
    </row>
    <row r="295" spans="1:12" x14ac:dyDescent="0.25">
      <c r="A295" s="23" t="s">
        <v>278</v>
      </c>
      <c r="B295" s="24">
        <f t="shared" si="125"/>
        <v>1950</v>
      </c>
      <c r="C295" s="25">
        <v>650</v>
      </c>
      <c r="D295" s="26">
        <v>3</v>
      </c>
      <c r="E295" s="27">
        <f t="shared" si="126"/>
        <v>1950</v>
      </c>
      <c r="F295" s="28">
        <v>650</v>
      </c>
      <c r="G295" s="29">
        <v>3</v>
      </c>
      <c r="H295" s="22"/>
      <c r="I295" s="27">
        <f t="shared" si="127"/>
        <v>1950</v>
      </c>
      <c r="J295" s="28">
        <v>650</v>
      </c>
      <c r="K295" s="29">
        <v>3</v>
      </c>
      <c r="L295" s="22"/>
    </row>
    <row r="296" spans="1:12" x14ac:dyDescent="0.25">
      <c r="A296" s="23" t="s">
        <v>279</v>
      </c>
      <c r="B296" s="24">
        <f t="shared" si="125"/>
        <v>3867</v>
      </c>
      <c r="C296" s="25">
        <v>1289</v>
      </c>
      <c r="D296" s="26">
        <v>3</v>
      </c>
      <c r="E296" s="27">
        <f t="shared" si="126"/>
        <v>3867</v>
      </c>
      <c r="F296" s="28">
        <v>1289</v>
      </c>
      <c r="G296" s="29">
        <v>3</v>
      </c>
      <c r="H296" s="22"/>
      <c r="I296" s="27">
        <f t="shared" si="127"/>
        <v>3867</v>
      </c>
      <c r="J296" s="28">
        <v>1289</v>
      </c>
      <c r="K296" s="29">
        <v>3</v>
      </c>
      <c r="L296" s="22"/>
    </row>
    <row r="297" spans="1:12" x14ac:dyDescent="0.25">
      <c r="A297" s="18" t="s">
        <v>280</v>
      </c>
      <c r="B297" s="30">
        <f t="shared" ref="B297:C297" si="128">B298+B299+B300+B301</f>
        <v>130131</v>
      </c>
      <c r="C297" s="30">
        <f t="shared" si="128"/>
        <v>43377</v>
      </c>
      <c r="D297" s="31">
        <v>3</v>
      </c>
      <c r="E297" s="27"/>
      <c r="F297" s="33"/>
      <c r="G297" s="29"/>
      <c r="H297" s="22"/>
      <c r="I297" s="27"/>
      <c r="J297" s="33"/>
      <c r="K297" s="29"/>
      <c r="L297" s="22"/>
    </row>
    <row r="298" spans="1:12" x14ac:dyDescent="0.25">
      <c r="A298" s="23" t="s">
        <v>281</v>
      </c>
      <c r="B298" s="24">
        <f t="shared" ref="B298:B301" si="129">C298*D298</f>
        <v>26592</v>
      </c>
      <c r="C298" s="25">
        <v>8864</v>
      </c>
      <c r="D298" s="26">
        <v>3</v>
      </c>
      <c r="E298" s="27">
        <f t="shared" ref="E298:E301" si="130">F298*G298</f>
        <v>26592</v>
      </c>
      <c r="F298" s="28">
        <v>8864</v>
      </c>
      <c r="G298" s="29">
        <v>3</v>
      </c>
      <c r="H298" s="22"/>
      <c r="I298" s="27">
        <f t="shared" ref="I298:I301" si="131">J298*K298</f>
        <v>26592</v>
      </c>
      <c r="J298" s="28">
        <v>8864</v>
      </c>
      <c r="K298" s="29">
        <v>3</v>
      </c>
      <c r="L298" s="22"/>
    </row>
    <row r="299" spans="1:12" x14ac:dyDescent="0.25">
      <c r="A299" s="23" t="s">
        <v>282</v>
      </c>
      <c r="B299" s="24">
        <f t="shared" si="129"/>
        <v>34884</v>
      </c>
      <c r="C299" s="25">
        <v>11628</v>
      </c>
      <c r="D299" s="26">
        <v>3</v>
      </c>
      <c r="E299" s="27">
        <f t="shared" si="130"/>
        <v>34884</v>
      </c>
      <c r="F299" s="28">
        <v>11628</v>
      </c>
      <c r="G299" s="29">
        <v>3</v>
      </c>
      <c r="H299" s="22"/>
      <c r="I299" s="27">
        <f t="shared" si="131"/>
        <v>34884</v>
      </c>
      <c r="J299" s="28">
        <v>11628</v>
      </c>
      <c r="K299" s="29">
        <v>3</v>
      </c>
      <c r="L299" s="22"/>
    </row>
    <row r="300" spans="1:12" x14ac:dyDescent="0.25">
      <c r="A300" s="23" t="s">
        <v>59</v>
      </c>
      <c r="B300" s="24">
        <f t="shared" si="129"/>
        <v>21051</v>
      </c>
      <c r="C300" s="25">
        <v>7017</v>
      </c>
      <c r="D300" s="26">
        <v>3</v>
      </c>
      <c r="E300" s="27">
        <f t="shared" si="130"/>
        <v>21051</v>
      </c>
      <c r="F300" s="28">
        <v>7017</v>
      </c>
      <c r="G300" s="29">
        <v>3</v>
      </c>
      <c r="H300" s="22"/>
      <c r="I300" s="27">
        <f t="shared" si="131"/>
        <v>21051</v>
      </c>
      <c r="J300" s="28">
        <v>7017</v>
      </c>
      <c r="K300" s="29">
        <v>3</v>
      </c>
      <c r="L300" s="22"/>
    </row>
    <row r="301" spans="1:12" x14ac:dyDescent="0.25">
      <c r="A301" s="23" t="s">
        <v>283</v>
      </c>
      <c r="B301" s="24">
        <f t="shared" si="129"/>
        <v>47604</v>
      </c>
      <c r="C301" s="25">
        <v>15868</v>
      </c>
      <c r="D301" s="26">
        <v>3</v>
      </c>
      <c r="E301" s="27">
        <f t="shared" si="130"/>
        <v>47604</v>
      </c>
      <c r="F301" s="28">
        <v>15868</v>
      </c>
      <c r="G301" s="29">
        <v>3</v>
      </c>
      <c r="H301" s="22"/>
      <c r="I301" s="27">
        <f t="shared" si="131"/>
        <v>47604</v>
      </c>
      <c r="J301" s="28">
        <v>15868</v>
      </c>
      <c r="K301" s="29">
        <v>3</v>
      </c>
      <c r="L301" s="22"/>
    </row>
    <row r="302" spans="1:12" x14ac:dyDescent="0.25">
      <c r="A302" s="37" t="s">
        <v>284</v>
      </c>
      <c r="B302" s="38">
        <f>B297+B290+B282+B278+B272+B267+B259+B252+B246+B238+B229+B220+B214+B201+B190+B179+B176+B169+B159+B157+B145+B135+B124+B114+B105+B94+B87+B77+B73+B59+B54+B39+B36+B27+B20+B13+B10</f>
        <v>1428996</v>
      </c>
      <c r="C302" s="38">
        <f>C297+C290+C282+C278+C272+C267+C259+C252+C246+C238+C229+C220+C214+C201+C190+C179+C176+C169+C159+C157+C145+C135+C124+C114+C105+C94+C87+C77+C73+C59+C54+C39+C36+C27+C20+C13+C10</f>
        <v>476332</v>
      </c>
      <c r="D302" s="31">
        <v>3</v>
      </c>
      <c r="E302" s="39">
        <f>SUM(E10:E301)</f>
        <v>1428996</v>
      </c>
      <c r="F302" s="39">
        <f>SUM(F10:F301)</f>
        <v>476332</v>
      </c>
      <c r="G302" s="29">
        <v>3</v>
      </c>
      <c r="H302" s="22"/>
      <c r="I302" s="39">
        <f>SUM(I10:I301)</f>
        <v>1428996</v>
      </c>
      <c r="J302" s="39">
        <f>SUM(J10:J301)</f>
        <v>476332</v>
      </c>
      <c r="K302" s="29">
        <v>3</v>
      </c>
      <c r="L302" s="22"/>
    </row>
    <row r="304" spans="1:12" s="41" customFormat="1" ht="36" hidden="1" customHeight="1" x14ac:dyDescent="0.25">
      <c r="A304" s="40" t="s">
        <v>285</v>
      </c>
      <c r="B304" s="40"/>
      <c r="C304" s="40"/>
      <c r="D304" s="40"/>
      <c r="E304" s="40"/>
      <c r="F304" s="40"/>
      <c r="G304" s="40"/>
      <c r="H304" s="40"/>
    </row>
  </sheetData>
  <mergeCells count="16">
    <mergeCell ref="C8:D8"/>
    <mergeCell ref="E8:E9"/>
    <mergeCell ref="F8:H8"/>
    <mergeCell ref="I8:I9"/>
    <mergeCell ref="J8:L8"/>
    <mergeCell ref="A304:H304"/>
    <mergeCell ref="H1:L1"/>
    <mergeCell ref="H2:L2"/>
    <mergeCell ref="H3:L3"/>
    <mergeCell ref="A5:L5"/>
    <mergeCell ref="K6:L6"/>
    <mergeCell ref="A7:A9"/>
    <mergeCell ref="B7:D7"/>
    <mergeCell ref="E7:H7"/>
    <mergeCell ref="I7:L7"/>
    <mergeCell ref="B8:B9"/>
  </mergeCells>
  <printOptions horizontalCentered="1"/>
  <pageMargins left="0.6692913385826772" right="0.23622047244094491" top="0.55118110236220474" bottom="0.35433070866141736" header="0.31496062992125984" footer="0.31496062992125984"/>
  <pageSetup paperSize="9" scale="86" firstPageNumber="125" fitToHeight="6" orientation="portrait" useFirstPageNumber="1" r:id="rId1"/>
  <rowBreaks count="1" manualBreakCount="1">
    <brk id="3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2022-10-11T07:10:06Z</cp:lastPrinted>
  <dcterms:created xsi:type="dcterms:W3CDTF">2005-04-30T09:31:00Z</dcterms:created>
  <dcterms:modified xsi:type="dcterms:W3CDTF">2022-10-11T07:10:08Z</dcterms:modified>
</cp:coreProperties>
</file>